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Z:\Arquivos de Licitações\- LICITACOES 2018\63 - REFORMA E AMPLIACAO QUADRA POLIESPORTIVA COBERTA\PROJETOS\"/>
    </mc:Choice>
  </mc:AlternateContent>
  <bookViews>
    <workbookView xWindow="0" yWindow="0" windowWidth="19200" windowHeight="10860" activeTab="4"/>
  </bookViews>
  <sheets>
    <sheet name="BDI" sheetId="20" r:id="rId1"/>
    <sheet name="ORÇAMENTO FINAL R1" sheetId="7" r:id="rId2"/>
    <sheet name="COMPOSIÇÕES" sheetId="18" r:id="rId3"/>
    <sheet name="COTAÇÕES" sheetId="22" r:id="rId4"/>
    <sheet name="CRONOGRAMA" sheetId="6" r:id="rId5"/>
  </sheets>
  <externalReferences>
    <externalReference r:id="rId6"/>
    <externalReference r:id="rId7"/>
    <externalReference r:id="rId8"/>
    <externalReference r:id="rId9"/>
  </externalReferences>
  <definedNames>
    <definedName name="A_2">NA()</definedName>
    <definedName name="ar" localSheetId="4">#REF!</definedName>
    <definedName name="ar" localSheetId="1">#REF!</definedName>
    <definedName name="ar">#REF!</definedName>
    <definedName name="_xlnm.Print_Area" localSheetId="4">CRONOGRAMA!$A$1:$M$30</definedName>
    <definedName name="_xlnm.Print_Area" localSheetId="1">'ORÇAMENTO FINAL R1'!$A$1:$I$73</definedName>
    <definedName name="ASP" localSheetId="4">#REF!</definedName>
    <definedName name="ASP" localSheetId="1">#REF!</definedName>
    <definedName name="ASP">#REF!</definedName>
    <definedName name="CPAV" localSheetId="4">#REF!</definedName>
    <definedName name="CPAV" localSheetId="1">#REF!</definedName>
    <definedName name="CPAV">#REF!</definedName>
    <definedName name="D" localSheetId="1">#REF!</definedName>
    <definedName name="D">#REF!</definedName>
    <definedName name="DIST" localSheetId="4">#REF!</definedName>
    <definedName name="DIST" localSheetId="1">#REF!</definedName>
    <definedName name="DIST">#REF!</definedName>
    <definedName name="DIST1" localSheetId="4">#REF!</definedName>
    <definedName name="DIST1" localSheetId="1">#REF!</definedName>
    <definedName name="DIST1">#REF!</definedName>
    <definedName name="DIST10" localSheetId="4">#REF!</definedName>
    <definedName name="DIST10" localSheetId="1">#REF!</definedName>
    <definedName name="DIST10">#REF!</definedName>
    <definedName name="DIST2" localSheetId="4">#REF!</definedName>
    <definedName name="DIST2" localSheetId="1">#REF!</definedName>
    <definedName name="DIST2">#REF!</definedName>
    <definedName name="EMPRESAS">OFFSET(COTAÇÕES!$B$21,1,0):OFFSET(COTAÇÕES!$H$27,-1,0)</definedName>
    <definedName name="INDICES">OFFSET(COTAÇÕES!$B$19,1,0):OFFSET(COTAÇÕES!$I$20,-1,0)</definedName>
    <definedName name="mediçao">'[1]Orçamento e Medição'!$Q$2</definedName>
    <definedName name="NRELATORIOS">COUNTA([2]Relatórios!$A$1:$A$65536)-2</definedName>
    <definedName name="RelatoriosFontes">OFFSET([2]Relatórios!$A$5,1,0,NRELATORIOS)</definedName>
    <definedName name="S" localSheetId="1">#REF!</definedName>
    <definedName name="S">#REF!</definedName>
    <definedName name="Tabela" localSheetId="4">[3]Tabelas!$B$8:$R$14</definedName>
    <definedName name="Tabela">[4]Tabelas!$B$8:$R$14</definedName>
    <definedName name="Texto1_1" localSheetId="4">#REF!</definedName>
    <definedName name="Texto1_1" localSheetId="1">#REF!</definedName>
    <definedName name="Texto1_1">#REF!</definedName>
    <definedName name="Texto10_1" localSheetId="4">#REF!</definedName>
    <definedName name="Texto10_1" localSheetId="1">#REF!</definedName>
    <definedName name="Texto10_1">#REF!</definedName>
    <definedName name="Texto12_1" localSheetId="4">#REF!</definedName>
    <definedName name="Texto12_1" localSheetId="1">#REF!</definedName>
    <definedName name="Texto12_1">#REF!</definedName>
    <definedName name="Texto13_1" localSheetId="4">#REF!</definedName>
    <definedName name="Texto13_1" localSheetId="1">#REF!</definedName>
    <definedName name="Texto13_1">#REF!</definedName>
    <definedName name="Texto14_1" localSheetId="4">#REF!</definedName>
    <definedName name="Texto14_1" localSheetId="1">#REF!</definedName>
    <definedName name="Texto14_1">#REF!</definedName>
    <definedName name="Texto15_1" localSheetId="4">#REF!</definedName>
    <definedName name="Texto15_1" localSheetId="1">#REF!</definedName>
    <definedName name="Texto15_1">#REF!</definedName>
    <definedName name="Texto16_1" localSheetId="4">#REF!</definedName>
    <definedName name="Texto16_1" localSheetId="1">#REF!</definedName>
    <definedName name="Texto16_1">#REF!</definedName>
    <definedName name="Texto2_1" localSheetId="4">#REF!</definedName>
    <definedName name="Texto2_1" localSheetId="1">#REF!</definedName>
    <definedName name="Texto2_1">#REF!</definedName>
    <definedName name="Texto3_1" localSheetId="4">#REF!</definedName>
    <definedName name="Texto3_1" localSheetId="1">#REF!</definedName>
    <definedName name="Texto3_1">#REF!</definedName>
    <definedName name="Texto4_1" localSheetId="4">#REF!</definedName>
    <definedName name="Texto4_1" localSheetId="1">#REF!</definedName>
    <definedName name="Texto4_1">#REF!</definedName>
    <definedName name="Texto42_1" localSheetId="4">#REF!</definedName>
    <definedName name="Texto42_1" localSheetId="1">#REF!</definedName>
    <definedName name="Texto42_1">#REF!</definedName>
    <definedName name="Texto43_1" localSheetId="4">#REF!</definedName>
    <definedName name="Texto43_1" localSheetId="1">#REF!</definedName>
    <definedName name="Texto43_1">#REF!</definedName>
    <definedName name="Texto5_1" localSheetId="4">#REF!</definedName>
    <definedName name="Texto5_1" localSheetId="1">#REF!</definedName>
    <definedName name="Texto5_1">#REF!</definedName>
    <definedName name="Texto7_1" localSheetId="4">#REF!</definedName>
    <definedName name="Texto7_1" localSheetId="1">#REF!</definedName>
    <definedName name="Texto7_1">#REF!</definedName>
    <definedName name="Texto8_1" localSheetId="4">#REF!</definedName>
    <definedName name="Texto8_1" localSheetId="1">#REF!</definedName>
    <definedName name="Texto8_1">#REF!</definedName>
    <definedName name="Texto9_1" localSheetId="4">#REF!</definedName>
    <definedName name="Texto9_1" localSheetId="1">#REF!</definedName>
    <definedName name="Texto9_1">#REF!</definedName>
    <definedName name="TipoOrçamento">"BASE"</definedName>
    <definedName name="_xlnm.Print_Titles" localSheetId="1">'ORÇAMENTO FINAL R1'!$1:$7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6" i="6" l="1"/>
  <c r="J14" i="6"/>
  <c r="J12" i="6"/>
  <c r="B16" i="6"/>
  <c r="B14" i="6"/>
  <c r="H30" i="7" l="1"/>
  <c r="I30" i="7" s="1"/>
  <c r="F32" i="7" l="1"/>
  <c r="F23" i="7"/>
  <c r="F22" i="7"/>
  <c r="F21" i="7"/>
  <c r="F20" i="7"/>
  <c r="H20" i="7"/>
  <c r="H21" i="7"/>
  <c r="H22" i="7"/>
  <c r="F19" i="7"/>
  <c r="H19" i="7"/>
  <c r="H23" i="7"/>
  <c r="I23" i="7" s="1"/>
  <c r="H18" i="7"/>
  <c r="F18" i="7"/>
  <c r="H26" i="7"/>
  <c r="I26" i="7" s="1"/>
  <c r="H27" i="7"/>
  <c r="I27" i="7" s="1"/>
  <c r="H28" i="7"/>
  <c r="I28" i="7" s="1"/>
  <c r="H29" i="7"/>
  <c r="I29" i="7" s="1"/>
  <c r="H32" i="7"/>
  <c r="H25" i="7"/>
  <c r="I25" i="7" s="1"/>
  <c r="H9" i="18"/>
  <c r="H2" i="18"/>
  <c r="I24" i="7" l="1"/>
  <c r="I32" i="7"/>
  <c r="I31" i="7" s="1"/>
  <c r="I18" i="7"/>
  <c r="I19" i="7"/>
  <c r="I22" i="7"/>
  <c r="I21" i="7"/>
  <c r="I20" i="7"/>
  <c r="A3" i="6"/>
  <c r="I17" i="7" l="1"/>
  <c r="B12" i="6"/>
  <c r="B10" i="6"/>
  <c r="H43" i="7" l="1"/>
  <c r="I43" i="7" s="1"/>
  <c r="H42" i="7"/>
  <c r="I42" i="7" s="1"/>
  <c r="H40" i="7" l="1"/>
  <c r="I40" i="7" s="1"/>
  <c r="H41" i="7"/>
  <c r="I41" i="7" s="1"/>
  <c r="E39" i="7" l="1"/>
  <c r="G47" i="7"/>
  <c r="H47" i="7" s="1"/>
  <c r="I47" i="7" s="1"/>
  <c r="H46" i="7"/>
  <c r="I46" i="7" s="1"/>
  <c r="H48" i="7"/>
  <c r="I48" i="7" s="1"/>
  <c r="H45" i="7"/>
  <c r="I45" i="7" s="1"/>
  <c r="F38" i="7"/>
  <c r="F37" i="7"/>
  <c r="F36" i="7"/>
  <c r="H49" i="7"/>
  <c r="I49" i="7" s="1"/>
  <c r="H34" i="7"/>
  <c r="I34" i="7" s="1"/>
  <c r="H16" i="7"/>
  <c r="I16" i="7" s="1"/>
  <c r="H15" i="7"/>
  <c r="F15" i="7"/>
  <c r="H14" i="7"/>
  <c r="I14" i="7" s="1"/>
  <c r="H13" i="7"/>
  <c r="I13" i="7" s="1"/>
  <c r="H12" i="7"/>
  <c r="E44" i="7" l="1"/>
  <c r="I15" i="7"/>
  <c r="I12" i="7"/>
  <c r="H36" i="7"/>
  <c r="H37" i="7"/>
  <c r="I37" i="7" s="1"/>
  <c r="H38" i="7"/>
  <c r="I38" i="7" s="1"/>
  <c r="H35" i="7"/>
  <c r="I35" i="7" s="1"/>
  <c r="I11" i="7" l="1"/>
  <c r="E10" i="7" s="1"/>
  <c r="I36" i="7"/>
  <c r="J35" i="7" s="1"/>
  <c r="J36" i="7" s="1"/>
  <c r="D15" i="22" l="1"/>
  <c r="D13" i="22"/>
  <c r="E33" i="7" l="1"/>
  <c r="J34" i="7" s="1"/>
  <c r="H12" i="6" l="1"/>
  <c r="J37" i="7"/>
  <c r="D14" i="22"/>
  <c r="A1" i="6"/>
  <c r="H9" i="7" l="1"/>
  <c r="J18" i="6" l="1"/>
  <c r="F12" i="6"/>
  <c r="L12" i="6" s="1"/>
  <c r="L16" i="6"/>
  <c r="B27" i="20"/>
  <c r="B29" i="20"/>
  <c r="P16" i="6" l="1"/>
  <c r="H14" i="6"/>
  <c r="H18" i="6" s="1"/>
  <c r="G20" i="20"/>
  <c r="F25" i="20"/>
  <c r="E24" i="20"/>
  <c r="L14" i="6" l="1"/>
  <c r="F9" i="7"/>
  <c r="I9" i="7" s="1"/>
  <c r="E8" i="7" s="1"/>
  <c r="H50" i="7" s="1"/>
  <c r="B8" i="6"/>
  <c r="E8" i="6"/>
  <c r="P14" i="6" l="1"/>
  <c r="E18" i="6"/>
  <c r="F8" i="6" l="1"/>
  <c r="L8" i="6" s="1"/>
  <c r="P8" i="6" l="1"/>
  <c r="P12" i="6" l="1"/>
  <c r="O18" i="6" l="1"/>
  <c r="F10" i="6"/>
  <c r="L10" i="6" l="1"/>
  <c r="L18" i="6" s="1"/>
  <c r="F18" i="6"/>
  <c r="F19" i="6" l="1"/>
  <c r="H19" i="6" s="1"/>
  <c r="J19" i="6" s="1"/>
  <c r="M10" i="6"/>
  <c r="P10" i="6"/>
  <c r="M12" i="6" l="1"/>
  <c r="K18" i="6"/>
  <c r="M8" i="6"/>
  <c r="M18" i="6" s="1"/>
  <c r="I18" i="6"/>
  <c r="M14" i="6"/>
  <c r="M16" i="6"/>
  <c r="P18" i="6"/>
  <c r="G18" i="6"/>
  <c r="G19" i="6" s="1"/>
  <c r="I19" i="6" l="1"/>
  <c r="K19" i="6" s="1"/>
</calcChain>
</file>

<file path=xl/sharedStrings.xml><?xml version="1.0" encoding="utf-8"?>
<sst xmlns="http://schemas.openxmlformats.org/spreadsheetml/2006/main" count="340" uniqueCount="227">
  <si>
    <t>ITEM</t>
  </si>
  <si>
    <t>DESCRIÇÃO</t>
  </si>
  <si>
    <t>UNID.</t>
  </si>
  <si>
    <t>QUANT.</t>
  </si>
  <si>
    <t>1.1</t>
  </si>
  <si>
    <t>PLANILHA DE ORÇAMENTO</t>
  </si>
  <si>
    <t>m³</t>
  </si>
  <si>
    <t>m²</t>
  </si>
  <si>
    <t>3.1</t>
  </si>
  <si>
    <t>ENCARGOS SOCIAIS DESONERADOS: 85,75%(HORA) 49,10%(MÊS)</t>
  </si>
  <si>
    <t>DESCRIÇÃO DOS SERVIÇOS</t>
  </si>
  <si>
    <t xml:space="preserve">VALOR TOTAL </t>
  </si>
  <si>
    <t>PERÍODO (MÊS)</t>
  </si>
  <si>
    <t>Mês 01</t>
  </si>
  <si>
    <t>Mês 02</t>
  </si>
  <si>
    <t>R$</t>
  </si>
  <si>
    <t>%</t>
  </si>
  <si>
    <t>TOTAL NO MÊS (SIMPLES)</t>
  </si>
  <si>
    <t>TOTAL NO MÊS (ACUMULADO)</t>
  </si>
  <si>
    <t>SERVIÇOS PRELIMINARES</t>
  </si>
  <si>
    <t>Referência</t>
  </si>
  <si>
    <t>SINAPI</t>
  </si>
  <si>
    <t xml:space="preserve"> 74209/001</t>
  </si>
  <si>
    <t>PCI.817.01 - CUSTO DE COMPOSIÇÕES - SINTÉTICO DATA DE EMISSÃO: 16/05/2017 AS 02:07:39</t>
  </si>
  <si>
    <t>DATA REFERÊNCIA TÉCNICA: 13/05/2017</t>
  </si>
  <si>
    <t>LOCALIDADE : FLORIANOPOLIS |</t>
  </si>
  <si>
    <t>| VÍNCULO : CAIXA REFERENCIAL |</t>
  </si>
  <si>
    <t>| DATA DE PREÇO : 01/04/2017 |</t>
  </si>
  <si>
    <t>| DATA DE RT : 13/05/2017 |</t>
  </si>
  <si>
    <t>| NÍVEL DE PREÇO : MEDIANO |</t>
  </si>
  <si>
    <t>| ENCARGOS : DESONERADO</t>
  </si>
  <si>
    <t>LOCALIDADE : FLORIANOPOLIS</t>
  </si>
  <si>
    <t>CRONOGRAMA</t>
  </si>
  <si>
    <t>H</t>
  </si>
  <si>
    <t xml:space="preserve">CUSTO UNIT. </t>
  </si>
  <si>
    <t xml:space="preserve">VALOR UNIT. </t>
  </si>
  <si>
    <t>2.1</t>
  </si>
  <si>
    <t>2.2</t>
  </si>
  <si>
    <t>2.3</t>
  </si>
  <si>
    <t>ENCARGOS SOCIAIS NÃO-DESONERADOS: 114,22%(HORA) 72,14%(MÊS)</t>
  </si>
  <si>
    <t>NÍVEL DE PREÇO : MEDIANO</t>
  </si>
  <si>
    <t>ENCARGOS : NÃO-DESONERADO</t>
  </si>
  <si>
    <t>OBJETO</t>
  </si>
  <si>
    <t>TIPO DE OBRA DO EMPREENDIMENTO</t>
  </si>
  <si>
    <t>Construção de Praças Urbanas, Rodovias, Ferrovias e recapeamento e pavimentação de vias urbanas</t>
  </si>
  <si>
    <t>Conforme legislação tributária municipal, definir estimativa de percentual da base de cálculo para o ISS:</t>
  </si>
  <si>
    <t>Sobre a base de cálculo, definir a respectiva alíquota do ISS (entre 2% e 5%):</t>
  </si>
  <si>
    <t>Itens</t>
  </si>
  <si>
    <t>Siglas</t>
  </si>
  <si>
    <t>% Adotado</t>
  </si>
  <si>
    <t>Tributos (impostos COFINS 3%, e  PIS 0,65%)</t>
  </si>
  <si>
    <t>CP</t>
  </si>
  <si>
    <t>Tributos (ISS, variável de acordo com o município)</t>
  </si>
  <si>
    <t>ISS</t>
  </si>
  <si>
    <t>Tributos (Contribuição Previdenciária sobre a Receita Bruta - 0% ou 4,5% - Desoneração)</t>
  </si>
  <si>
    <t>CPRB</t>
  </si>
  <si>
    <t>BDI PAD</t>
  </si>
  <si>
    <t>Os valores de BDI foram calculados com o emprego da fórmula:</t>
  </si>
  <si>
    <t xml:space="preserve"> - 1</t>
  </si>
  <si>
    <t>NÃO DESONERADO</t>
  </si>
  <si>
    <t>Administração Central da empresa ou consultoria</t>
  </si>
  <si>
    <t>Seguro e garantia</t>
  </si>
  <si>
    <t>Risco</t>
  </si>
  <si>
    <t>Despesas financeiras</t>
  </si>
  <si>
    <t>Lucro</t>
  </si>
  <si>
    <t>BDI sem desoneração</t>
  </si>
  <si>
    <t>AC</t>
  </si>
  <si>
    <t>SG</t>
  </si>
  <si>
    <t>R</t>
  </si>
  <si>
    <t>DF</t>
  </si>
  <si>
    <t>L</t>
  </si>
  <si>
    <t>(1+AC+S+R+G)*(1+DF)*(1+L)</t>
  </si>
  <si>
    <t>Tabela</t>
  </si>
  <si>
    <t>Código</t>
  </si>
  <si>
    <t>m</t>
  </si>
  <si>
    <t>UNIDADE</t>
  </si>
  <si>
    <t>001</t>
  </si>
  <si>
    <t>VALOR TOTAL DO ORÇAMENTO</t>
  </si>
  <si>
    <t xml:space="preserve">VÍNCULO : CAIXA REFERENCIAL </t>
  </si>
  <si>
    <t>DATA REFERÊNCIA TÉCNICA: 13/01/2018</t>
  </si>
  <si>
    <t xml:space="preserve">DATA DE PREÇO : 01/12/2017 </t>
  </si>
  <si>
    <t>INFRAESTRUTURA</t>
  </si>
  <si>
    <t>Lastro de concreto magro, aplicado em blocos de coroamento ou sapatas, espessura de 5cm</t>
  </si>
  <si>
    <t>DEINFRA</t>
  </si>
  <si>
    <t>Sapata de concreto armado 20 MPa</t>
  </si>
  <si>
    <t>Escavação manual para blocos de coroamento ou sapata, com previsão de fôrma</t>
  </si>
  <si>
    <t>Reaterro manual apiloado com soquete</t>
  </si>
  <si>
    <t>EMPRESAS</t>
  </si>
  <si>
    <t>CNPJ</t>
  </si>
  <si>
    <t>FONE</t>
  </si>
  <si>
    <t>CONTATO</t>
  </si>
  <si>
    <t>E001</t>
  </si>
  <si>
    <t>E002</t>
  </si>
  <si>
    <t>E003</t>
  </si>
  <si>
    <t>FONTE</t>
  </si>
  <si>
    <t>CÓDIGO</t>
  </si>
  <si>
    <t>ÍNDICE RETROAÇÃO</t>
  </si>
  <si>
    <t>COTAÇÃO</t>
  </si>
  <si>
    <t>EMPRESA</t>
  </si>
  <si>
    <t>NOME DA EMPRESA</t>
  </si>
  <si>
    <t>COTAÇÕES</t>
  </si>
  <si>
    <t>DATA COTAÇÃO</t>
  </si>
  <si>
    <t>MEDIANA</t>
  </si>
  <si>
    <t>Resp. Pesquisa de Mercado:</t>
  </si>
  <si>
    <t>EMPRESAS FORNECEDORAS</t>
  </si>
  <si>
    <t>UND</t>
  </si>
  <si>
    <t>und</t>
  </si>
  <si>
    <t>INSTALAÇÕES ELÉTRICAS</t>
  </si>
  <si>
    <t>BDI 20,34%</t>
  </si>
  <si>
    <t>PREFEITURA MUNICIPAL DE BENEDITO NOVO</t>
  </si>
  <si>
    <t>Data: 15/02/2018</t>
  </si>
  <si>
    <t>15/02/2018</t>
  </si>
  <si>
    <t>2.4</t>
  </si>
  <si>
    <t>Aquisição e assentamento de Placa Institucional de obra (placa 1,25x2,00m), conforme modelo da Prefeitura Municipal de Benedito Novo</t>
  </si>
  <si>
    <t>(47) 3456-2764</t>
  </si>
  <si>
    <t>Comercio de Containers Itajai Eireli - Epp</t>
  </si>
  <si>
    <t>RAZÃO SOCIAL</t>
  </si>
  <si>
    <t>20.742.033/0001-14</t>
  </si>
  <si>
    <t>Container para fins comerciais 12x2,44x2,90m (comprimento x largura x altura)</t>
  </si>
  <si>
    <t>(47) 3348-3430</t>
  </si>
  <si>
    <t>13.305.466/0001-47</t>
  </si>
  <si>
    <t>Max e Maky Importacao e Exportacao Ltda - Epp</t>
  </si>
  <si>
    <t>(47) 3348-9363</t>
  </si>
  <si>
    <t>12.990.038/0001-38</t>
  </si>
  <si>
    <t>Container Evolution Ltda - Epp</t>
  </si>
  <si>
    <t>CHP</t>
  </si>
  <si>
    <t>42733</t>
  </si>
  <si>
    <t>Cobertura com telha de chapa de aço zincado, ondulada, espessura de 0,5mm</t>
  </si>
  <si>
    <t>40185</t>
  </si>
  <si>
    <t>kg</t>
  </si>
  <si>
    <t>Estrutura metálica com antiferruginosa e montagem p/ cobertura</t>
  </si>
  <si>
    <t>74064/002</t>
  </si>
  <si>
    <t>Fundo anticorrosivo a base de oxido de ferro (ZARCÃO), uma demão</t>
  </si>
  <si>
    <t>Pintura esmalte alto brilho, duas demãos, sobre superfície metálica</t>
  </si>
  <si>
    <t>73924/001</t>
  </si>
  <si>
    <t>74154/001</t>
  </si>
  <si>
    <t>SUPERESTRUTURA - ESTRUTURA METÁLICA</t>
  </si>
  <si>
    <t>Estrutura metálica viga/pilares/tirantes/chumbadores/etc</t>
  </si>
  <si>
    <t>97597</t>
  </si>
  <si>
    <t>Sensor de presença com fotocélula, fixação em teto - fornecimento e instalação</t>
  </si>
  <si>
    <t>97585</t>
  </si>
  <si>
    <t>Luminária tipo calha, de sobrepor, com 2 lâmpadas tubulares de 18W -  fornecimento e instalação</t>
  </si>
  <si>
    <t>43467</t>
  </si>
  <si>
    <t>Eletroduto PVC rígido roscável 1''</t>
  </si>
  <si>
    <t>90463</t>
  </si>
  <si>
    <t xml:space="preserve">Perfilado de seção 38x38mm para suporte de mais de 3 tubos verticais </t>
  </si>
  <si>
    <t>91924</t>
  </si>
  <si>
    <t>Cabo de cobre flexível isolado, 1,5mm², anti-chama 450/750V, para circuitos terminais - fornecimento e instalação</t>
  </si>
  <si>
    <t>3.3</t>
  </si>
  <si>
    <t>3.4</t>
  </si>
  <si>
    <t>3.5</t>
  </si>
  <si>
    <t>3.6</t>
  </si>
  <si>
    <t>Jennifer Suavi</t>
  </si>
  <si>
    <t>002</t>
  </si>
  <si>
    <t>5.7</t>
  </si>
  <si>
    <t>94228</t>
  </si>
  <si>
    <t>Calha em chapa de aço galvanizado número 24, desenvolvimento de 50cm, incluso transporte vertical</t>
  </si>
  <si>
    <t>72286</t>
  </si>
  <si>
    <t>Caixa de areia 60x60x60cm em alvenaria - Execução</t>
  </si>
  <si>
    <t>Tubo PVC, série R, água pluvial, DN 100mm, fornecido e instalado em ramais de condutores verticais de águas pluviais</t>
  </si>
  <si>
    <t>89578</t>
  </si>
  <si>
    <t>88512</t>
  </si>
  <si>
    <t>Tubo PVC, série R, água pluvial, DN 100mm, fornecido e instalado em ramais de encaminhamento</t>
  </si>
  <si>
    <t>REFERENCIAL DE PREÇOS DNIT (DATA BASE 30/10/2016)</t>
  </si>
  <si>
    <t>Mês 03</t>
  </si>
  <si>
    <t>GINÁSIO ESPORTIVO JOÃO ALBERTO PIZOLATTI</t>
  </si>
  <si>
    <t>REFORMA E AMPLIAÇÃO DO GINÁSIO ESPORTIVO JOÃO ALBERTO PIZOLATTI</t>
  </si>
  <si>
    <t>PROJETO DE REFORMA E AMPLIAÇÃO DO GINÁSIO ESPORTIVO</t>
  </si>
  <si>
    <t>INSTALAÇÕES PLUVIAIS</t>
  </si>
  <si>
    <t>COMPOSIÇÃO</t>
  </si>
  <si>
    <t>CONCRETAGEM DE BLOCOS DE COROAMENTO E VIGAS BALDRAME, FCK 20MPA, COM USO DE BOMBA, LANÇAMENTO, ADENSAMENTO E ACABAMENTO</t>
  </si>
  <si>
    <t>M³</t>
  </si>
  <si>
    <t>Coef.</t>
  </si>
  <si>
    <t>PEDREIRO COM ENCARGOS COMPLEMENTARES</t>
  </si>
  <si>
    <t xml:space="preserve">SERVENTE COM ENCARGOS COMPLEMENTARES </t>
  </si>
  <si>
    <t>CONCRETO USINADO BOMBEÁVEL, CLASSE DE RESISTENCIA C20, COM BRITA 0 E 1, SLUMP= 100 + OU - 20MM, INCLUI SERVIÇO DE BOMBEAMENTO (NBR 8963)</t>
  </si>
  <si>
    <t>VIBRADOR DE IMERSÃO, DIÂMENTRO DE PONTEIRA 45 M, MOTOR ELÉTRICO TRIFÁSICO POTÊNCIA DE 2 CV - CHP DIURNO. AF_06/2015</t>
  </si>
  <si>
    <t>CONCRETAGEM DE RADIER, PISO OU LAJE SOBRE SOLO, FCK 20 MPA, PARA ESPESSURA DE 10 CM - LANÇAMENTO, ADENSAMENTO E ACABAMENTO</t>
  </si>
  <si>
    <t>Blocos de coroamento</t>
  </si>
  <si>
    <t>2.1.1</t>
  </si>
  <si>
    <t>2.1.2</t>
  </si>
  <si>
    <t>2.1.3</t>
  </si>
  <si>
    <t>2.1.4</t>
  </si>
  <si>
    <t>2.1.5</t>
  </si>
  <si>
    <t>Contrapiso</t>
  </si>
  <si>
    <t>2.2.1</t>
  </si>
  <si>
    <t>Regularização de superfície em terra com motoniveladora</t>
  </si>
  <si>
    <t>SICRO</t>
  </si>
  <si>
    <t>2.2.2</t>
  </si>
  <si>
    <t>Escavação manual, reaterro, escavação de material de 1ª categoria</t>
  </si>
  <si>
    <t>Escavação, carga e transporte de material de 1ª categoria com trator sobre esteiras 347 HP e caçamba 6m³, DMT 50 a 200m</t>
  </si>
  <si>
    <t>2.3.1</t>
  </si>
  <si>
    <t>2.3.2</t>
  </si>
  <si>
    <t>Vigas Baldrame</t>
  </si>
  <si>
    <t>Fabricação, montagem e desmontagem de fôrma para viga baldrame</t>
  </si>
  <si>
    <t>Lastro de brita comercial</t>
  </si>
  <si>
    <t>2.3.3</t>
  </si>
  <si>
    <t>2.2.3</t>
  </si>
  <si>
    <t>Armação de bloco, viga baldrame e sapata utilizando aço CA-60 de 5mm</t>
  </si>
  <si>
    <t>2.2.4</t>
  </si>
  <si>
    <t>Armação de bloco, viga baldrame e sapata utilizando aço CA-50 de 6.3mm</t>
  </si>
  <si>
    <t>2.2.5</t>
  </si>
  <si>
    <t>Armação de bloco, viga baldrame e sapata utilizando aço CA-50 de 8mm</t>
  </si>
  <si>
    <t>2.2.6</t>
  </si>
  <si>
    <t>Concretagem de blocos de coroamento e vigas baldrame, FCK 20Mpa, com uso de bomba, lançamento, adensamento e acabamento</t>
  </si>
  <si>
    <t>2.3.4</t>
  </si>
  <si>
    <t>Armação em tela de aço soldada nervurada, aço CA-60, 4,2mm, malha 15x15cm</t>
  </si>
  <si>
    <t>2.3.5</t>
  </si>
  <si>
    <t>Concretagem de radier, piso ou laje sobre o solo, FCK 20Mpa, para espessura de 10cm, lançamento, adensamento e acabamento</t>
  </si>
  <si>
    <t>Alvenaria estrutural</t>
  </si>
  <si>
    <t>2.4.1</t>
  </si>
  <si>
    <t>Alvenaria estrutural de blocos cerâmicos, 14x19x39, para paredes com área líquida menor que 6m², sem vãos, incluindo argamassa</t>
  </si>
  <si>
    <t>4.1</t>
  </si>
  <si>
    <t>4.2</t>
  </si>
  <si>
    <t>4.3</t>
  </si>
  <si>
    <t>4.4</t>
  </si>
  <si>
    <t>5.12</t>
  </si>
  <si>
    <t>5.15</t>
  </si>
  <si>
    <t>5.16</t>
  </si>
  <si>
    <t>5.19</t>
  </si>
  <si>
    <t>2.3.6</t>
  </si>
  <si>
    <t>Piso cimentado liso e:2cm</t>
  </si>
  <si>
    <t>74079/1</t>
  </si>
  <si>
    <t>DEINFRA - DEPARTAMENTE DE INFRAESTRUTURA</t>
  </si>
  <si>
    <t>SINAPI - SISTEMA NACIONAL DE PESQUISA DE CUSTOS E ÍNDICES DA CONSTRUÇÃO CIVIL</t>
  </si>
  <si>
    <t>SICRO - SISTEMA DE CUSTOS REFERÊNCIAIS DE OBRAS</t>
  </si>
  <si>
    <t>REFERENCIAL DE PREÇOS DNIT (DATA BASE 09/2017)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</si>
</sst>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&quot;BDI &quot;General"/>
    <numFmt numFmtId="166" formatCode="&quot;R$ &quot;#,##0.00"/>
    <numFmt numFmtId="167" formatCode="_(* #,##0.00_);_(* \(#,##0.00\);_(* &quot;-&quot;??_);_(@_)"/>
    <numFmt numFmtId="168" formatCode="_(&quot;R$&quot;* #,##0.00_);_(&quot;R$&quot;* \(#,##0.00\);_(&quot;R$&quot;* &quot;-&quot;??_);_(@_)"/>
    <numFmt numFmtId="169" formatCode="0.0%"/>
    <numFmt numFmtId="170" formatCode="0.000%"/>
    <numFmt numFmtId="171" formatCode="&quot;R$&quot;#,##0.00"/>
    <numFmt numFmtId="172" formatCode="_(&quot;R$ &quot;* #,##0.00_);_(&quot;R$ &quot;* \(#,##0.00\);_(&quot;R$ &quot;* &quot;-&quot;??_);_(@_)"/>
    <numFmt numFmtId="173" formatCode="_(\ #,##0.00_);_(\ \(#,##0.00\);_(\ &quot;-&quot;??_);_(@_)"/>
  </numFmts>
  <fonts count="3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Eurostile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sz val="10"/>
      <name val="MS Sans Serif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16"/>
      <name val="Eurostile"/>
      <family val="2"/>
    </font>
    <font>
      <b/>
      <sz val="11"/>
      <name val="Eurostile"/>
      <family val="2"/>
    </font>
    <font>
      <b/>
      <sz val="11"/>
      <color theme="3" tint="0.59999389629810485"/>
      <name val="Eurostile"/>
      <family val="2"/>
    </font>
    <font>
      <b/>
      <sz val="10"/>
      <name val="Eurostile"/>
      <family val="2"/>
    </font>
    <font>
      <b/>
      <sz val="12"/>
      <color theme="3" tint="0.59999389629810485"/>
      <name val="Eurostile"/>
      <family val="2"/>
    </font>
    <font>
      <sz val="9"/>
      <color indexed="8"/>
      <name val="Arial"/>
      <family val="2"/>
    </font>
    <font>
      <sz val="9"/>
      <name val="Arial"/>
      <family val="2"/>
    </font>
    <font>
      <sz val="7"/>
      <name val="Arial"/>
      <family val="2"/>
    </font>
    <font>
      <sz val="11"/>
      <color indexed="8"/>
      <name val="Calibri"/>
      <family val="2"/>
    </font>
    <font>
      <i/>
      <sz val="12"/>
      <name val="Calibri"/>
      <family val="2"/>
    </font>
    <font>
      <i/>
      <u/>
      <sz val="12"/>
      <name val="Calibri"/>
      <family val="2"/>
    </font>
    <font>
      <u/>
      <sz val="10"/>
      <name val="Arial"/>
      <family val="2"/>
    </font>
    <font>
      <sz val="11.5"/>
      <name val="Arial"/>
      <family val="2"/>
    </font>
    <font>
      <b/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2"/>
      <color indexed="8"/>
      <name val="Arial"/>
      <family val="2"/>
    </font>
    <font>
      <b/>
      <sz val="16"/>
      <name val="Arial"/>
      <family val="2"/>
    </font>
    <font>
      <b/>
      <sz val="12"/>
      <color theme="1"/>
      <name val="Eurostile"/>
    </font>
    <font>
      <b/>
      <sz val="12"/>
      <name val="Eurostile"/>
      <family val="2"/>
    </font>
    <font>
      <b/>
      <sz val="12"/>
      <name val="Calibri"/>
      <family val="2"/>
    </font>
    <font>
      <sz val="8"/>
      <name val="Calibri"/>
      <family val="2"/>
    </font>
    <font>
      <b/>
      <sz val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99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0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1" fillId="0" borderId="0"/>
    <xf numFmtId="172" fontId="2" fillId="0" borderId="0" applyFont="0" applyFill="0" applyBorder="0" applyAlignment="0" applyProtection="0"/>
  </cellStyleXfs>
  <cellXfs count="409">
    <xf numFmtId="0" fontId="0" fillId="0" borderId="0" xfId="0"/>
    <xf numFmtId="0" fontId="3" fillId="0" borderId="0" xfId="2" applyFont="1" applyFill="1"/>
    <xf numFmtId="0" fontId="6" fillId="0" borderId="0" xfId="0" applyFont="1" applyFill="1" applyAlignment="1">
      <alignment vertical="center"/>
    </xf>
    <xf numFmtId="0" fontId="2" fillId="0" borderId="0" xfId="2" applyFont="1" applyFill="1" applyAlignment="1">
      <alignment vertical="center"/>
    </xf>
    <xf numFmtId="0" fontId="8" fillId="0" borderId="0" xfId="2" applyFont="1" applyBorder="1" applyAlignment="1">
      <alignment vertical="center"/>
    </xf>
    <xf numFmtId="0" fontId="9" fillId="0" borderId="0" xfId="2" applyFont="1" applyBorder="1" applyAlignment="1">
      <alignment vertical="center" wrapText="1"/>
    </xf>
    <xf numFmtId="0" fontId="2" fillId="0" borderId="0" xfId="3" applyFont="1" applyFill="1" applyAlignment="1">
      <alignment vertical="center"/>
    </xf>
    <xf numFmtId="0" fontId="8" fillId="0" borderId="0" xfId="2" applyFont="1" applyBorder="1" applyAlignment="1">
      <alignment horizontal="left" vertical="center"/>
    </xf>
    <xf numFmtId="0" fontId="8" fillId="0" borderId="0" xfId="2" applyFont="1" applyBorder="1" applyAlignment="1">
      <alignment horizontal="center" vertical="center"/>
    </xf>
    <xf numFmtId="0" fontId="2" fillId="0" borderId="0" xfId="2" applyFont="1" applyFill="1" applyBorder="1" applyAlignment="1">
      <alignment vertical="center"/>
    </xf>
    <xf numFmtId="0" fontId="2" fillId="0" borderId="0" xfId="3" applyFont="1" applyFill="1" applyBorder="1" applyAlignment="1">
      <alignment vertical="center"/>
    </xf>
    <xf numFmtId="0" fontId="8" fillId="0" borderId="0" xfId="3" applyFont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7" fillId="0" borderId="0" xfId="2" applyFont="1" applyFill="1" applyAlignment="1">
      <alignment horizontal="center" vertical="center"/>
    </xf>
    <xf numFmtId="0" fontId="7" fillId="0" borderId="0" xfId="3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2" fillId="0" borderId="0" xfId="2" applyFont="1" applyFill="1" applyAlignment="1">
      <alignment horizontal="left" vertical="center"/>
    </xf>
    <xf numFmtId="0" fontId="2" fillId="0" borderId="0" xfId="3" applyFont="1" applyFill="1" applyAlignment="1">
      <alignment horizontal="left" vertical="center"/>
    </xf>
    <xf numFmtId="0" fontId="8" fillId="0" borderId="0" xfId="2" applyFont="1" applyBorder="1" applyAlignment="1">
      <alignment vertical="center" wrapText="1"/>
    </xf>
    <xf numFmtId="0" fontId="0" fillId="0" borderId="0" xfId="0" applyBorder="1" applyAlignment="1">
      <alignment vertical="center"/>
    </xf>
    <xf numFmtId="0" fontId="11" fillId="0" borderId="0" xfId="2" applyFont="1" applyBorder="1" applyAlignment="1">
      <alignment vertical="center" wrapText="1"/>
    </xf>
    <xf numFmtId="0" fontId="13" fillId="0" borderId="0" xfId="0" applyFont="1" applyBorder="1" applyAlignment="1">
      <alignment vertical="center"/>
    </xf>
    <xf numFmtId="167" fontId="11" fillId="0" borderId="0" xfId="1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43" fontId="7" fillId="0" borderId="0" xfId="0" applyNumberFormat="1" applyFont="1" applyFill="1" applyAlignment="1">
      <alignment horizontal="left" vertical="center"/>
    </xf>
    <xf numFmtId="43" fontId="6" fillId="0" borderId="0" xfId="0" applyNumberFormat="1" applyFont="1" applyFill="1" applyAlignment="1">
      <alignment vertical="center"/>
    </xf>
    <xf numFmtId="166" fontId="5" fillId="0" borderId="0" xfId="0" applyNumberFormat="1" applyFont="1" applyFill="1" applyAlignment="1">
      <alignment horizontal="center" vertical="center"/>
    </xf>
    <xf numFmtId="0" fontId="3" fillId="0" borderId="0" xfId="2" applyFont="1" applyFill="1" applyBorder="1"/>
    <xf numFmtId="0" fontId="6" fillId="0" borderId="0" xfId="7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2" fillId="0" borderId="0" xfId="2" applyFont="1" applyFill="1" applyAlignment="1">
      <alignment horizontal="center" vertical="center"/>
    </xf>
    <xf numFmtId="0" fontId="2" fillId="0" borderId="0" xfId="2" applyFont="1" applyFill="1"/>
    <xf numFmtId="0" fontId="2" fillId="0" borderId="0" xfId="2" applyFont="1" applyFill="1" applyBorder="1"/>
    <xf numFmtId="0" fontId="2" fillId="0" borderId="0" xfId="2" applyFont="1" applyAlignment="1">
      <alignment horizontal="center" vertical="center"/>
    </xf>
    <xf numFmtId="167" fontId="2" fillId="0" borderId="0" xfId="8" applyFont="1" applyFill="1" applyAlignment="1">
      <alignment horizontal="center" vertical="center"/>
    </xf>
    <xf numFmtId="9" fontId="12" fillId="3" borderId="23" xfId="9" applyFont="1" applyFill="1" applyBorder="1" applyAlignment="1">
      <alignment horizontal="center" vertical="center" wrapText="1"/>
    </xf>
    <xf numFmtId="9" fontId="12" fillId="3" borderId="24" xfId="9" applyFont="1" applyFill="1" applyBorder="1" applyAlignment="1">
      <alignment horizontal="center" vertical="center" wrapText="1"/>
    </xf>
    <xf numFmtId="167" fontId="2" fillId="0" borderId="0" xfId="8" applyFont="1" applyFill="1" applyAlignment="1">
      <alignment vertical="center"/>
    </xf>
    <xf numFmtId="0" fontId="2" fillId="0" borderId="0" xfId="2" applyFont="1" applyAlignment="1">
      <alignment vertical="center"/>
    </xf>
    <xf numFmtId="167" fontId="11" fillId="0" borderId="23" xfId="8" applyFont="1" applyBorder="1" applyAlignment="1">
      <alignment horizontal="center" vertical="center" wrapText="1"/>
    </xf>
    <xf numFmtId="10" fontId="20" fillId="0" borderId="22" xfId="9" applyNumberFormat="1" applyFont="1" applyBorder="1" applyAlignment="1">
      <alignment horizontal="center" vertical="center" wrapText="1"/>
    </xf>
    <xf numFmtId="167" fontId="2" fillId="0" borderId="0" xfId="2" applyNumberFormat="1" applyFont="1" applyFill="1" applyAlignment="1">
      <alignment vertical="center"/>
    </xf>
    <xf numFmtId="167" fontId="2" fillId="0" borderId="0" xfId="8" applyFont="1" applyAlignment="1">
      <alignment vertical="center"/>
    </xf>
    <xf numFmtId="0" fontId="2" fillId="0" borderId="0" xfId="2" applyFont="1"/>
    <xf numFmtId="10" fontId="20" fillId="0" borderId="22" xfId="9" applyNumberFormat="1" applyFont="1" applyFill="1" applyBorder="1" applyAlignment="1">
      <alignment horizontal="center" vertical="center" wrapText="1"/>
    </xf>
    <xf numFmtId="167" fontId="11" fillId="2" borderId="23" xfId="8" applyFont="1" applyFill="1" applyBorder="1" applyAlignment="1">
      <alignment horizontal="center" vertical="center" wrapText="1"/>
    </xf>
    <xf numFmtId="10" fontId="12" fillId="2" borderId="1" xfId="9" applyNumberFormat="1" applyFont="1" applyFill="1" applyBorder="1" applyAlignment="1">
      <alignment horizontal="center" vertical="center" wrapText="1"/>
    </xf>
    <xf numFmtId="10" fontId="12" fillId="2" borderId="32" xfId="9" applyNumberFormat="1" applyFont="1" applyFill="1" applyBorder="1" applyAlignment="1">
      <alignment horizontal="center" vertical="center" wrapText="1"/>
    </xf>
    <xf numFmtId="39" fontId="2" fillId="0" borderId="0" xfId="2" applyNumberFormat="1" applyFont="1" applyAlignment="1">
      <alignment vertical="center"/>
    </xf>
    <xf numFmtId="0" fontId="9" fillId="0" borderId="0" xfId="2" applyFont="1" applyBorder="1" applyAlignment="1">
      <alignment horizontal="left" vertical="top" wrapText="1"/>
    </xf>
    <xf numFmtId="0" fontId="10" fillId="0" borderId="0" xfId="3" applyBorder="1" applyAlignment="1"/>
    <xf numFmtId="9" fontId="10" fillId="0" borderId="0" xfId="9" applyFont="1" applyBorder="1" applyAlignment="1"/>
    <xf numFmtId="0" fontId="22" fillId="0" borderId="0" xfId="2" applyFont="1" applyBorder="1" applyAlignment="1">
      <alignment horizontal="left"/>
    </xf>
    <xf numFmtId="9" fontId="22" fillId="0" borderId="12" xfId="9" applyFont="1" applyBorder="1" applyAlignment="1">
      <alignment horizontal="left"/>
    </xf>
    <xf numFmtId="0" fontId="10" fillId="0" borderId="0" xfId="3" applyFill="1"/>
    <xf numFmtId="0" fontId="10" fillId="0" borderId="0" xfId="3"/>
    <xf numFmtId="0" fontId="2" fillId="0" borderId="0" xfId="2"/>
    <xf numFmtId="9" fontId="2" fillId="0" borderId="11" xfId="5" applyFont="1" applyBorder="1" applyAlignment="1"/>
    <xf numFmtId="0" fontId="2" fillId="0" borderId="0" xfId="2" applyFont="1" applyBorder="1" applyAlignment="1">
      <alignment horizontal="left"/>
    </xf>
    <xf numFmtId="0" fontId="10" fillId="0" borderId="0" xfId="3" applyFont="1" applyBorder="1"/>
    <xf numFmtId="9" fontId="14" fillId="0" borderId="0" xfId="5" applyFont="1" applyBorder="1" applyAlignment="1"/>
    <xf numFmtId="0" fontId="9" fillId="0" borderId="11" xfId="2" applyFont="1" applyBorder="1" applyAlignment="1">
      <alignment horizontal="left" vertical="top" wrapText="1"/>
    </xf>
    <xf numFmtId="0" fontId="9" fillId="0" borderId="11" xfId="2" applyFont="1" applyBorder="1" applyAlignment="1">
      <alignment vertical="top" wrapText="1"/>
    </xf>
    <xf numFmtId="0" fontId="9" fillId="0" borderId="0" xfId="2" applyFont="1" applyBorder="1" applyAlignment="1">
      <alignment vertical="top" wrapText="1"/>
    </xf>
    <xf numFmtId="0" fontId="10" fillId="0" borderId="0" xfId="3" applyBorder="1"/>
    <xf numFmtId="9" fontId="8" fillId="0" borderId="0" xfId="9" applyFont="1" applyBorder="1" applyAlignment="1"/>
    <xf numFmtId="0" fontId="8" fillId="0" borderId="0" xfId="2" applyFont="1" applyBorder="1" applyAlignment="1">
      <alignment horizontal="center"/>
    </xf>
    <xf numFmtId="0" fontId="2" fillId="0" borderId="11" xfId="2" applyBorder="1"/>
    <xf numFmtId="0" fontId="2" fillId="0" borderId="0" xfId="2" applyBorder="1"/>
    <xf numFmtId="9" fontId="2" fillId="0" borderId="0" xfId="9" applyFont="1" applyBorder="1"/>
    <xf numFmtId="9" fontId="2" fillId="0" borderId="12" xfId="9" applyFont="1" applyBorder="1"/>
    <xf numFmtId="0" fontId="2" fillId="0" borderId="0" xfId="2" applyFill="1"/>
    <xf numFmtId="0" fontId="2" fillId="0" borderId="35" xfId="2" applyBorder="1"/>
    <xf numFmtId="0" fontId="2" fillId="0" borderId="36" xfId="2" applyBorder="1"/>
    <xf numFmtId="9" fontId="2" fillId="0" borderId="36" xfId="9" applyFont="1" applyBorder="1"/>
    <xf numFmtId="9" fontId="2" fillId="0" borderId="37" xfId="9" applyFont="1" applyBorder="1"/>
    <xf numFmtId="9" fontId="2" fillId="0" borderId="0" xfId="9" applyFont="1"/>
    <xf numFmtId="43" fontId="2" fillId="0" borderId="0" xfId="2" applyNumberFormat="1" applyFont="1" applyFill="1" applyAlignment="1">
      <alignment horizontal="left" vertical="center"/>
    </xf>
    <xf numFmtId="169" fontId="11" fillId="0" borderId="25" xfId="9" applyNumberFormat="1" applyFont="1" applyBorder="1" applyAlignment="1">
      <alignment horizontal="center" vertical="center" wrapText="1"/>
    </xf>
    <xf numFmtId="4" fontId="6" fillId="0" borderId="0" xfId="0" applyNumberFormat="1" applyFont="1" applyFill="1" applyAlignment="1">
      <alignment vertical="center"/>
    </xf>
    <xf numFmtId="0" fontId="14" fillId="2" borderId="17" xfId="0" applyFont="1" applyFill="1" applyBorder="1" applyAlignment="1">
      <alignment vertical="center"/>
    </xf>
    <xf numFmtId="43" fontId="2" fillId="0" borderId="1" xfId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15" fillId="0" borderId="9" xfId="2" applyFont="1" applyBorder="1" applyAlignment="1">
      <alignment vertical="center"/>
    </xf>
    <xf numFmtId="170" fontId="15" fillId="0" borderId="9" xfId="4" applyNumberFormat="1" applyFont="1" applyBorder="1" applyAlignment="1">
      <alignment vertical="center"/>
    </xf>
    <xf numFmtId="0" fontId="15" fillId="0" borderId="10" xfId="2" applyFont="1" applyBorder="1" applyAlignment="1">
      <alignment vertical="center"/>
    </xf>
    <xf numFmtId="0" fontId="16" fillId="0" borderId="0" xfId="2" applyFont="1" applyBorder="1" applyAlignment="1">
      <alignment vertical="center"/>
    </xf>
    <xf numFmtId="0" fontId="16" fillId="0" borderId="12" xfId="2" applyFont="1" applyBorder="1" applyAlignment="1">
      <alignment vertical="center"/>
    </xf>
    <xf numFmtId="0" fontId="17" fillId="0" borderId="0" xfId="2" applyFont="1" applyBorder="1" applyAlignment="1">
      <alignment vertical="center"/>
    </xf>
    <xf numFmtId="0" fontId="17" fillId="0" borderId="12" xfId="2" applyFont="1" applyBorder="1" applyAlignment="1">
      <alignment vertical="center"/>
    </xf>
    <xf numFmtId="9" fontId="2" fillId="0" borderId="0" xfId="5" applyFont="1" applyBorder="1" applyAlignment="1">
      <alignment vertical="center"/>
    </xf>
    <xf numFmtId="4" fontId="1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vertical="center"/>
    </xf>
    <xf numFmtId="164" fontId="1" fillId="0" borderId="0" xfId="6" applyFont="1" applyFill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Border="1" applyAlignment="1">
      <alignment vertical="center"/>
    </xf>
    <xf numFmtId="171" fontId="11" fillId="0" borderId="0" xfId="2" applyNumberFormat="1" applyFont="1" applyBorder="1" applyAlignment="1">
      <alignment horizontal="right" vertical="center" wrapText="1"/>
    </xf>
    <xf numFmtId="171" fontId="2" fillId="0" borderId="0" xfId="2" applyNumberFormat="1" applyFont="1" applyFill="1" applyBorder="1" applyAlignment="1">
      <alignment horizontal="right" vertical="center"/>
    </xf>
    <xf numFmtId="171" fontId="2" fillId="0" borderId="0" xfId="3" applyNumberFormat="1" applyFont="1" applyFill="1" applyBorder="1" applyAlignment="1">
      <alignment horizontal="right" vertical="center"/>
    </xf>
    <xf numFmtId="171" fontId="0" fillId="0" borderId="0" xfId="0" applyNumberFormat="1" applyFill="1" applyBorder="1" applyAlignment="1">
      <alignment horizontal="right" vertical="center"/>
    </xf>
    <xf numFmtId="171" fontId="0" fillId="0" borderId="0" xfId="0" applyNumberFormat="1" applyFill="1" applyAlignment="1">
      <alignment horizontal="right" vertical="center"/>
    </xf>
    <xf numFmtId="171" fontId="0" fillId="0" borderId="0" xfId="0" applyNumberFormat="1" applyAlignment="1">
      <alignment horizontal="right" vertical="center"/>
    </xf>
    <xf numFmtId="171" fontId="0" fillId="0" borderId="0" xfId="0" applyNumberFormat="1" applyBorder="1" applyAlignment="1">
      <alignment horizontal="right" vertical="center"/>
    </xf>
    <xf numFmtId="171" fontId="0" fillId="0" borderId="0" xfId="1" applyNumberFormat="1" applyFont="1" applyFill="1" applyAlignment="1">
      <alignment horizontal="right" vertical="center"/>
    </xf>
    <xf numFmtId="171" fontId="0" fillId="0" borderId="0" xfId="1" applyNumberFormat="1" applyFont="1" applyAlignment="1">
      <alignment horizontal="right" vertical="center"/>
    </xf>
    <xf numFmtId="0" fontId="2" fillId="0" borderId="0" xfId="2" applyFont="1" applyProtection="1"/>
    <xf numFmtId="0" fontId="14" fillId="0" borderId="0" xfId="2" applyFont="1" applyProtection="1"/>
    <xf numFmtId="0" fontId="7" fillId="0" borderId="1" xfId="2" applyFont="1" applyBorder="1" applyAlignment="1" applyProtection="1">
      <alignment horizontal="center" vertical="center"/>
    </xf>
    <xf numFmtId="0" fontId="2" fillId="0" borderId="0" xfId="2" applyFont="1" applyBorder="1" applyAlignment="1" applyProtection="1">
      <alignment horizontal="center" vertical="top"/>
    </xf>
    <xf numFmtId="0" fontId="26" fillId="0" borderId="0" xfId="2" applyFont="1" applyBorder="1" applyAlignment="1" applyProtection="1">
      <alignment horizontal="center" vertical="top"/>
    </xf>
    <xf numFmtId="0" fontId="7" fillId="0" borderId="0" xfId="2" applyFont="1" applyBorder="1" applyProtection="1"/>
    <xf numFmtId="0" fontId="2" fillId="0" borderId="0" xfId="2" applyFont="1" applyBorder="1" applyProtection="1"/>
    <xf numFmtId="10" fontId="7" fillId="0" borderId="0" xfId="2" applyNumberFormat="1" applyFont="1" applyFill="1" applyBorder="1" applyAlignment="1" applyProtection="1">
      <alignment horizontal="center" vertical="center"/>
    </xf>
    <xf numFmtId="10" fontId="7" fillId="0" borderId="0" xfId="2" applyNumberFormat="1" applyFont="1" applyFill="1" applyBorder="1" applyAlignment="1" applyProtection="1">
      <alignment horizontal="center" vertical="center" wrapText="1"/>
    </xf>
    <xf numFmtId="10" fontId="11" fillId="0" borderId="25" xfId="9" applyNumberFormat="1" applyFont="1" applyBorder="1" applyAlignment="1">
      <alignment horizontal="center" vertical="center" wrapText="1"/>
    </xf>
    <xf numFmtId="10" fontId="7" fillId="4" borderId="25" xfId="2" applyNumberFormat="1" applyFont="1" applyFill="1" applyBorder="1" applyAlignment="1" applyProtection="1">
      <alignment horizontal="center" vertical="center"/>
      <protection locked="0"/>
    </xf>
    <xf numFmtId="10" fontId="7" fillId="0" borderId="25" xfId="2" applyNumberFormat="1" applyFont="1" applyFill="1" applyBorder="1" applyAlignment="1" applyProtection="1">
      <alignment horizontal="center" vertical="center"/>
    </xf>
    <xf numFmtId="0" fontId="7" fillId="0" borderId="32" xfId="2" applyFont="1" applyFill="1" applyBorder="1" applyAlignment="1" applyProtection="1">
      <alignment horizontal="center" vertical="center" wrapText="1"/>
    </xf>
    <xf numFmtId="10" fontId="7" fillId="0" borderId="46" xfId="2" applyNumberFormat="1" applyFont="1" applyFill="1" applyBorder="1" applyAlignment="1" applyProtection="1">
      <alignment horizontal="center" vertical="center"/>
    </xf>
    <xf numFmtId="0" fontId="2" fillId="0" borderId="0" xfId="2" applyFont="1" applyBorder="1" applyAlignment="1" applyProtection="1">
      <alignment vertical="center"/>
    </xf>
    <xf numFmtId="0" fontId="7" fillId="0" borderId="23" xfId="2" applyFont="1" applyBorder="1" applyAlignment="1" applyProtection="1">
      <alignment horizontal="center" vertical="center"/>
    </xf>
    <xf numFmtId="10" fontId="7" fillId="4" borderId="51" xfId="2" applyNumberFormat="1" applyFont="1" applyFill="1" applyBorder="1" applyAlignment="1" applyProtection="1">
      <alignment horizontal="center" vertical="center"/>
      <protection locked="0"/>
    </xf>
    <xf numFmtId="10" fontId="21" fillId="5" borderId="22" xfId="9" applyNumberFormat="1" applyFont="1" applyFill="1" applyBorder="1" applyAlignment="1">
      <alignment horizontal="center" vertical="center" wrapText="1"/>
    </xf>
    <xf numFmtId="171" fontId="20" fillId="0" borderId="22" xfId="8" applyNumberFormat="1" applyFont="1" applyBorder="1" applyAlignment="1">
      <alignment horizontal="center" vertical="center" wrapText="1"/>
    </xf>
    <xf numFmtId="171" fontId="21" fillId="5" borderId="22" xfId="8" applyNumberFormat="1" applyFont="1" applyFill="1" applyBorder="1" applyAlignment="1">
      <alignment horizontal="center" vertical="center" wrapText="1"/>
    </xf>
    <xf numFmtId="171" fontId="20" fillId="0" borderId="22" xfId="8" applyNumberFormat="1" applyFont="1" applyFill="1" applyBorder="1" applyAlignment="1">
      <alignment horizontal="center" vertical="center" wrapText="1"/>
    </xf>
    <xf numFmtId="171" fontId="12" fillId="2" borderId="1" xfId="10" applyNumberFormat="1" applyFont="1" applyFill="1" applyBorder="1" applyAlignment="1">
      <alignment horizontal="right" vertical="center" wrapText="1"/>
    </xf>
    <xf numFmtId="171" fontId="12" fillId="2" borderId="32" xfId="10" applyNumberFormat="1" applyFont="1" applyFill="1" applyBorder="1" applyAlignment="1">
      <alignment horizontal="right" vertical="center" wrapText="1"/>
    </xf>
    <xf numFmtId="171" fontId="11" fillId="0" borderId="23" xfId="8" applyNumberFormat="1" applyFont="1" applyBorder="1" applyAlignment="1">
      <alignment horizontal="center" vertical="center" wrapText="1"/>
    </xf>
    <xf numFmtId="0" fontId="12" fillId="2" borderId="31" xfId="2" applyFont="1" applyFill="1" applyBorder="1" applyAlignment="1">
      <alignment horizontal="center" vertical="center" wrapText="1"/>
    </xf>
    <xf numFmtId="0" fontId="14" fillId="0" borderId="22" xfId="2" applyFont="1" applyBorder="1" applyAlignment="1">
      <alignment horizontal="left" vertical="center" wrapText="1"/>
    </xf>
    <xf numFmtId="0" fontId="12" fillId="3" borderId="3" xfId="2" applyFont="1" applyFill="1" applyBorder="1" applyAlignment="1">
      <alignment horizontal="center" vertical="center" wrapText="1"/>
    </xf>
    <xf numFmtId="0" fontId="12" fillId="3" borderId="23" xfId="2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horizontal="center" vertical="center"/>
    </xf>
    <xf numFmtId="0" fontId="14" fillId="2" borderId="47" xfId="0" applyFont="1" applyFill="1" applyBorder="1" applyAlignment="1">
      <alignment horizontal="center" vertical="center"/>
    </xf>
    <xf numFmtId="0" fontId="2" fillId="0" borderId="47" xfId="0" applyFont="1" applyFill="1" applyBorder="1" applyAlignment="1">
      <alignment horizontal="center" vertical="center"/>
    </xf>
    <xf numFmtId="166" fontId="2" fillId="0" borderId="25" xfId="2" applyNumberFormat="1" applyFont="1" applyFill="1" applyBorder="1" applyAlignment="1">
      <alignment horizontal="right" vertical="center" wrapText="1"/>
    </xf>
    <xf numFmtId="0" fontId="14" fillId="2" borderId="26" xfId="0" applyFont="1" applyFill="1" applyBorder="1" applyAlignment="1">
      <alignment vertical="center"/>
    </xf>
    <xf numFmtId="171" fontId="11" fillId="0" borderId="1" xfId="8" applyNumberFormat="1" applyFont="1" applyBorder="1" applyAlignment="1">
      <alignment horizontal="center" vertical="center" wrapText="1"/>
    </xf>
    <xf numFmtId="167" fontId="20" fillId="0" borderId="1" xfId="8" applyFont="1" applyBorder="1" applyAlignment="1">
      <alignment horizontal="center" vertical="center" wrapText="1"/>
    </xf>
    <xf numFmtId="10" fontId="20" fillId="0" borderId="1" xfId="9" applyNumberFormat="1" applyFont="1" applyBorder="1" applyAlignment="1">
      <alignment horizontal="center" vertical="center" wrapText="1"/>
    </xf>
    <xf numFmtId="171" fontId="20" fillId="0" borderId="1" xfId="8" applyNumberFormat="1" applyFont="1" applyBorder="1" applyAlignment="1">
      <alignment horizontal="center" vertical="center" wrapText="1"/>
    </xf>
    <xf numFmtId="171" fontId="21" fillId="4" borderId="1" xfId="9" applyNumberFormat="1" applyFont="1" applyFill="1" applyBorder="1" applyAlignment="1">
      <alignment horizontal="center" vertical="center" wrapText="1"/>
    </xf>
    <xf numFmtId="10" fontId="21" fillId="4" borderId="1" xfId="9" applyNumberFormat="1" applyFont="1" applyFill="1" applyBorder="1" applyAlignment="1">
      <alignment horizontal="center" vertical="center" wrapText="1"/>
    </xf>
    <xf numFmtId="171" fontId="21" fillId="5" borderId="1" xfId="9" applyNumberFormat="1" applyFont="1" applyFill="1" applyBorder="1" applyAlignment="1">
      <alignment horizontal="center" vertical="center" wrapText="1"/>
    </xf>
    <xf numFmtId="10" fontId="21" fillId="5" borderId="1" xfId="9" applyNumberFormat="1" applyFont="1" applyFill="1" applyBorder="1" applyAlignment="1">
      <alignment horizontal="center" vertical="center" wrapText="1"/>
    </xf>
    <xf numFmtId="0" fontId="36" fillId="0" borderId="0" xfId="0" applyFont="1"/>
    <xf numFmtId="0" fontId="36" fillId="0" borderId="0" xfId="0" applyFont="1" applyAlignment="1">
      <alignment horizontal="center"/>
    </xf>
    <xf numFmtId="0" fontId="36" fillId="0" borderId="0" xfId="0" applyFont="1" applyAlignment="1">
      <alignment horizontal="center" vertical="center"/>
    </xf>
    <xf numFmtId="49" fontId="36" fillId="4" borderId="47" xfId="0" applyNumberFormat="1" applyFont="1" applyFill="1" applyBorder="1" applyAlignment="1" applyProtection="1">
      <alignment horizontal="center" vertical="center" wrapText="1"/>
      <protection locked="0"/>
    </xf>
    <xf numFmtId="0" fontId="36" fillId="4" borderId="42" xfId="0" applyFont="1" applyFill="1" applyBorder="1" applyAlignment="1">
      <alignment horizontal="center"/>
    </xf>
    <xf numFmtId="0" fontId="36" fillId="4" borderId="47" xfId="0" applyFont="1" applyFill="1" applyBorder="1" applyAlignment="1">
      <alignment horizontal="center"/>
    </xf>
    <xf numFmtId="0" fontId="36" fillId="4" borderId="45" xfId="0" applyFont="1" applyFill="1" applyBorder="1" applyAlignment="1">
      <alignment horizontal="center"/>
    </xf>
    <xf numFmtId="0" fontId="0" fillId="4" borderId="0" xfId="0" applyFill="1"/>
    <xf numFmtId="0" fontId="37" fillId="4" borderId="42" xfId="0" applyFont="1" applyFill="1" applyBorder="1" applyAlignment="1">
      <alignment horizontal="center" vertical="center"/>
    </xf>
    <xf numFmtId="0" fontId="37" fillId="4" borderId="43" xfId="0" applyFont="1" applyFill="1" applyBorder="1" applyAlignment="1">
      <alignment horizontal="center" vertical="center"/>
    </xf>
    <xf numFmtId="0" fontId="37" fillId="4" borderId="43" xfId="0" applyFont="1" applyFill="1" applyBorder="1" applyAlignment="1">
      <alignment vertical="center"/>
    </xf>
    <xf numFmtId="0" fontId="37" fillId="4" borderId="45" xfId="0" applyFont="1" applyFill="1" applyBorder="1" applyAlignment="1">
      <alignment horizontal="center" vertical="center"/>
    </xf>
    <xf numFmtId="49" fontId="37" fillId="4" borderId="32" xfId="0" quotePrefix="1" applyNumberFormat="1" applyFont="1" applyFill="1" applyBorder="1" applyAlignment="1" applyProtection="1">
      <alignment horizontal="center" vertical="center" wrapText="1"/>
      <protection locked="0"/>
    </xf>
    <xf numFmtId="49" fontId="37" fillId="4" borderId="32" xfId="0" applyNumberFormat="1" applyFont="1" applyFill="1" applyBorder="1" applyAlignment="1" applyProtection="1">
      <alignment vertical="center" wrapText="1"/>
      <protection locked="0"/>
    </xf>
    <xf numFmtId="49" fontId="37" fillId="4" borderId="32" xfId="0" applyNumberFormat="1" applyFont="1" applyFill="1" applyBorder="1" applyAlignment="1" applyProtection="1">
      <alignment horizontal="center" vertical="center" wrapText="1"/>
      <protection locked="0"/>
    </xf>
    <xf numFmtId="0" fontId="36" fillId="4" borderId="42" xfId="0" applyFont="1" applyFill="1" applyBorder="1" applyAlignment="1">
      <alignment horizontal="center" vertical="center"/>
    </xf>
    <xf numFmtId="49" fontId="36" fillId="4" borderId="45" xfId="0" applyNumberFormat="1" applyFont="1" applyFill="1" applyBorder="1" applyAlignment="1" applyProtection="1">
      <alignment horizontal="center" vertical="center" wrapText="1"/>
      <protection locked="0"/>
    </xf>
    <xf numFmtId="0" fontId="35" fillId="4" borderId="0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36" fillId="4" borderId="56" xfId="0" applyFont="1" applyFill="1" applyBorder="1" applyAlignment="1">
      <alignment horizontal="center" vertical="center"/>
    </xf>
    <xf numFmtId="0" fontId="36" fillId="4" borderId="57" xfId="0" applyFont="1" applyFill="1" applyBorder="1" applyAlignment="1">
      <alignment horizontal="center" vertical="center"/>
    </xf>
    <xf numFmtId="49" fontId="36" fillId="4" borderId="43" xfId="0" applyNumberFormat="1" applyFont="1" applyFill="1" applyBorder="1" applyAlignment="1" applyProtection="1">
      <alignment horizontal="center" vertical="center"/>
      <protection locked="0"/>
    </xf>
    <xf numFmtId="49" fontId="36" fillId="4" borderId="1" xfId="0" applyNumberFormat="1" applyFont="1" applyFill="1" applyBorder="1" applyAlignment="1" applyProtection="1">
      <alignment horizontal="center" vertical="center"/>
      <protection locked="0"/>
    </xf>
    <xf numFmtId="49" fontId="36" fillId="4" borderId="32" xfId="0" applyNumberFormat="1" applyFont="1" applyFill="1" applyBorder="1" applyAlignment="1" applyProtection="1">
      <alignment horizontal="center" vertical="center"/>
      <protection locked="0"/>
    </xf>
    <xf numFmtId="0" fontId="30" fillId="4" borderId="1" xfId="0" applyFont="1" applyFill="1" applyBorder="1" applyAlignment="1" applyProtection="1">
      <alignment horizontal="center" vertical="center" wrapText="1"/>
      <protection locked="0"/>
    </xf>
    <xf numFmtId="0" fontId="14" fillId="2" borderId="23" xfId="0" applyFont="1" applyFill="1" applyBorder="1" applyAlignment="1">
      <alignment vertical="center"/>
    </xf>
    <xf numFmtId="0" fontId="7" fillId="0" borderId="23" xfId="0" applyFont="1" applyBorder="1" applyAlignment="1">
      <alignment vertical="center" wrapText="1"/>
    </xf>
    <xf numFmtId="171" fontId="2" fillId="0" borderId="1" xfId="1" applyNumberFormat="1" applyFont="1" applyFill="1" applyBorder="1" applyAlignment="1">
      <alignment horizontal="center" vertical="center" wrapText="1"/>
    </xf>
    <xf numFmtId="171" fontId="2" fillId="0" borderId="1" xfId="2" applyNumberFormat="1" applyFont="1" applyFill="1" applyBorder="1" applyAlignment="1" applyProtection="1">
      <alignment horizontal="center" vertical="center"/>
      <protection locked="0"/>
    </xf>
    <xf numFmtId="2" fontId="2" fillId="0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171" fontId="2" fillId="0" borderId="7" xfId="2" applyNumberFormat="1" applyFont="1" applyFill="1" applyBorder="1" applyAlignment="1" applyProtection="1">
      <alignment horizontal="center" vertical="center"/>
      <protection locked="0"/>
    </xf>
    <xf numFmtId="9" fontId="12" fillId="3" borderId="3" xfId="9" applyFont="1" applyFill="1" applyBorder="1" applyAlignment="1">
      <alignment horizontal="center" vertical="center" wrapText="1"/>
    </xf>
    <xf numFmtId="10" fontId="20" fillId="0" borderId="23" xfId="9" applyNumberFormat="1" applyFont="1" applyBorder="1" applyAlignment="1">
      <alignment horizontal="center" vertical="center" wrapText="1"/>
    </xf>
    <xf numFmtId="10" fontId="21" fillId="4" borderId="23" xfId="9" applyNumberFormat="1" applyFont="1" applyFill="1" applyBorder="1" applyAlignment="1">
      <alignment horizontal="center" vertical="center" wrapText="1"/>
    </xf>
    <xf numFmtId="10" fontId="5" fillId="0" borderId="0" xfId="0" applyNumberFormat="1" applyFont="1" applyFill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171" fontId="14" fillId="2" borderId="1" xfId="0" applyNumberFormat="1" applyFont="1" applyFill="1" applyBorder="1" applyAlignment="1">
      <alignment horizontal="right" vertical="center"/>
    </xf>
    <xf numFmtId="0" fontId="14" fillId="2" borderId="1" xfId="0" applyFont="1" applyFill="1" applyBorder="1" applyAlignment="1">
      <alignment horizontal="right" vertical="center"/>
    </xf>
    <xf numFmtId="49" fontId="37" fillId="6" borderId="48" xfId="0" applyNumberFormat="1" applyFont="1" applyFill="1" applyBorder="1" applyAlignment="1" applyProtection="1">
      <alignment horizontal="center"/>
      <protection locked="0"/>
    </xf>
    <xf numFmtId="49" fontId="37" fillId="6" borderId="49" xfId="0" applyNumberFormat="1" applyFont="1" applyFill="1" applyBorder="1" applyAlignment="1" applyProtection="1">
      <alignment horizontal="center" wrapText="1"/>
      <protection locked="0"/>
    </xf>
    <xf numFmtId="49" fontId="37" fillId="6" borderId="49" xfId="0" applyNumberFormat="1" applyFont="1" applyFill="1" applyBorder="1" applyAlignment="1" applyProtection="1">
      <alignment wrapText="1"/>
      <protection locked="0"/>
    </xf>
    <xf numFmtId="49" fontId="28" fillId="6" borderId="49" xfId="0" applyNumberFormat="1" applyFont="1" applyFill="1" applyBorder="1" applyAlignment="1" applyProtection="1">
      <alignment horizontal="center" vertical="center" wrapText="1"/>
      <protection locked="0"/>
    </xf>
    <xf numFmtId="171" fontId="29" fillId="0" borderId="49" xfId="0" applyNumberFormat="1" applyFont="1" applyBorder="1" applyAlignment="1">
      <alignment vertical="center"/>
    </xf>
    <xf numFmtId="171" fontId="29" fillId="0" borderId="50" xfId="0" applyNumberFormat="1" applyFont="1" applyBorder="1" applyAlignment="1">
      <alignment vertical="center"/>
    </xf>
    <xf numFmtId="49" fontId="30" fillId="6" borderId="2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23" xfId="0" applyBorder="1"/>
    <xf numFmtId="0" fontId="29" fillId="0" borderId="23" xfId="0" applyFont="1" applyFill="1" applyBorder="1" applyAlignment="1">
      <alignment vertical="center" wrapText="1"/>
    </xf>
    <xf numFmtId="0" fontId="29" fillId="0" borderId="23" xfId="0" applyFont="1" applyFill="1" applyBorder="1" applyAlignment="1">
      <alignment horizontal="center" vertical="center"/>
    </xf>
    <xf numFmtId="0" fontId="30" fillId="4" borderId="23" xfId="0" applyFont="1" applyFill="1" applyBorder="1" applyAlignment="1" applyProtection="1">
      <alignment horizontal="center" vertical="center" wrapText="1"/>
      <protection locked="0"/>
    </xf>
    <xf numFmtId="171" fontId="29" fillId="0" borderId="23" xfId="0" applyNumberFormat="1" applyFont="1" applyFill="1" applyBorder="1" applyAlignment="1">
      <alignment horizontal="right" vertical="center"/>
    </xf>
    <xf numFmtId="164" fontId="29" fillId="0" borderId="51" xfId="6" applyFont="1" applyFill="1" applyBorder="1" applyAlignment="1">
      <alignment horizontal="right" vertical="center"/>
    </xf>
    <xf numFmtId="49" fontId="30" fillId="6" borderId="4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Border="1"/>
    <xf numFmtId="0" fontId="29" fillId="0" borderId="1" xfId="0" applyFont="1" applyFill="1" applyBorder="1" applyAlignment="1">
      <alignment vertical="center" wrapText="1"/>
    </xf>
    <xf numFmtId="0" fontId="29" fillId="0" borderId="1" xfId="0" applyFont="1" applyFill="1" applyBorder="1" applyAlignment="1">
      <alignment horizontal="center" vertical="center"/>
    </xf>
    <xf numFmtId="171" fontId="29" fillId="0" borderId="1" xfId="0" applyNumberFormat="1" applyFont="1" applyFill="1" applyBorder="1" applyAlignment="1">
      <alignment horizontal="right" vertical="center"/>
    </xf>
    <xf numFmtId="164" fontId="29" fillId="0" borderId="25" xfId="6" applyFont="1" applyFill="1" applyBorder="1" applyAlignment="1">
      <alignment horizontal="right" vertical="center"/>
    </xf>
    <xf numFmtId="2" fontId="0" fillId="0" borderId="1" xfId="0" applyNumberFormat="1" applyBorder="1"/>
    <xf numFmtId="164" fontId="0" fillId="0" borderId="25" xfId="6" applyFont="1" applyBorder="1"/>
    <xf numFmtId="49" fontId="30" fillId="6" borderId="45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32" xfId="0" applyBorder="1"/>
    <xf numFmtId="0" fontId="29" fillId="0" borderId="32" xfId="0" applyFont="1" applyFill="1" applyBorder="1" applyAlignment="1">
      <alignment vertical="center" wrapText="1"/>
    </xf>
    <xf numFmtId="2" fontId="0" fillId="0" borderId="32" xfId="0" applyNumberFormat="1" applyBorder="1"/>
    <xf numFmtId="164" fontId="0" fillId="0" borderId="46" xfId="6" applyFont="1" applyBorder="1"/>
    <xf numFmtId="166" fontId="14" fillId="2" borderId="25" xfId="0" applyNumberFormat="1" applyFont="1" applyFill="1" applyBorder="1" applyAlignment="1">
      <alignment horizontal="right" vertical="center"/>
    </xf>
    <xf numFmtId="171" fontId="2" fillId="0" borderId="0" xfId="2" applyNumberFormat="1" applyFont="1" applyFill="1" applyBorder="1" applyAlignment="1" applyProtection="1">
      <alignment horizontal="center" vertical="center"/>
      <protection locked="0"/>
    </xf>
    <xf numFmtId="0" fontId="2" fillId="0" borderId="1" xfId="0" quotePrefix="1" applyFont="1" applyFill="1" applyBorder="1" applyAlignment="1">
      <alignment horizontal="center" vertical="center"/>
    </xf>
    <xf numFmtId="0" fontId="0" fillId="0" borderId="0" xfId="0" applyBorder="1"/>
    <xf numFmtId="171" fontId="21" fillId="0" borderId="1" xfId="9" applyNumberFormat="1" applyFont="1" applyFill="1" applyBorder="1" applyAlignment="1">
      <alignment horizontal="center" vertical="center" wrapText="1"/>
    </xf>
    <xf numFmtId="10" fontId="21" fillId="0" borderId="1" xfId="9" applyNumberFormat="1" applyFont="1" applyFill="1" applyBorder="1" applyAlignment="1">
      <alignment horizontal="center" vertical="center" wrapText="1"/>
    </xf>
    <xf numFmtId="0" fontId="14" fillId="0" borderId="0" xfId="22" applyFont="1" applyBorder="1" applyAlignment="1" applyProtection="1">
      <alignment horizontal="left" vertical="top"/>
    </xf>
    <xf numFmtId="0" fontId="14" fillId="0" borderId="39" xfId="22" applyFont="1" applyBorder="1" applyAlignment="1" applyProtection="1">
      <alignment horizontal="center" vertical="center"/>
    </xf>
    <xf numFmtId="0" fontId="14" fillId="0" borderId="10" xfId="22" applyFont="1" applyBorder="1" applyAlignment="1" applyProtection="1">
      <alignment horizontal="center" vertical="center"/>
    </xf>
    <xf numFmtId="0" fontId="14" fillId="0" borderId="41" xfId="22" applyFont="1" applyBorder="1" applyAlignment="1" applyProtection="1">
      <alignment horizontal="center" vertical="center"/>
    </xf>
    <xf numFmtId="0" fontId="14" fillId="0" borderId="37" xfId="22" applyFont="1" applyBorder="1" applyAlignment="1" applyProtection="1">
      <alignment horizontal="center" vertical="center"/>
    </xf>
    <xf numFmtId="0" fontId="2" fillId="0" borderId="0" xfId="2" applyFont="1" applyBorder="1" applyAlignment="1" applyProtection="1">
      <alignment horizontal="center" vertical="top"/>
    </xf>
    <xf numFmtId="0" fontId="27" fillId="0" borderId="48" xfId="2" applyFont="1" applyBorder="1" applyAlignment="1" applyProtection="1">
      <alignment horizontal="left" vertical="center" wrapText="1"/>
    </xf>
    <xf numFmtId="0" fontId="27" fillId="0" borderId="49" xfId="2" applyFont="1" applyBorder="1" applyAlignment="1" applyProtection="1">
      <alignment horizontal="left" vertical="center" wrapText="1"/>
    </xf>
    <xf numFmtId="0" fontId="27" fillId="0" borderId="50" xfId="2" applyFont="1" applyBorder="1" applyAlignment="1" applyProtection="1">
      <alignment horizontal="left" vertical="center" wrapText="1"/>
    </xf>
    <xf numFmtId="0" fontId="5" fillId="0" borderId="0" xfId="2" applyFont="1" applyBorder="1" applyAlignment="1" applyProtection="1">
      <alignment horizontal="left" vertical="center"/>
    </xf>
    <xf numFmtId="0" fontId="24" fillId="0" borderId="11" xfId="0" applyFont="1" applyBorder="1" applyAlignment="1" applyProtection="1">
      <alignment horizontal="right" vertical="center"/>
    </xf>
    <xf numFmtId="0" fontId="24" fillId="0" borderId="35" xfId="0" applyFont="1" applyBorder="1" applyAlignment="1" applyProtection="1">
      <alignment horizontal="right" vertical="center"/>
    </xf>
    <xf numFmtId="49" fontId="25" fillId="0" borderId="0" xfId="0" applyNumberFormat="1" applyFont="1" applyBorder="1" applyAlignment="1" applyProtection="1">
      <alignment horizontal="center"/>
    </xf>
    <xf numFmtId="0" fontId="24" fillId="0" borderId="12" xfId="0" quotePrefix="1" applyFont="1" applyBorder="1" applyAlignment="1" applyProtection="1">
      <alignment horizontal="left" vertical="center"/>
    </xf>
    <xf numFmtId="0" fontId="24" fillId="0" borderId="37" xfId="0" applyFont="1" applyBorder="1" applyAlignment="1" applyProtection="1">
      <alignment horizontal="left" vertical="center"/>
    </xf>
    <xf numFmtId="0" fontId="24" fillId="0" borderId="36" xfId="0" applyFont="1" applyBorder="1" applyAlignment="1" applyProtection="1">
      <alignment horizontal="center" vertical="top"/>
    </xf>
    <xf numFmtId="0" fontId="2" fillId="0" borderId="47" xfId="2" applyFont="1" applyBorder="1" applyAlignment="1" applyProtection="1">
      <alignment horizontal="left" vertical="center" wrapText="1"/>
    </xf>
    <xf numFmtId="0" fontId="2" fillId="0" borderId="1" xfId="2" applyFont="1" applyBorder="1" applyAlignment="1" applyProtection="1">
      <alignment horizontal="left" vertical="center" wrapText="1"/>
    </xf>
    <xf numFmtId="0" fontId="14" fillId="0" borderId="8" xfId="22" applyFont="1" applyBorder="1" applyAlignment="1" applyProtection="1">
      <alignment horizontal="left" vertical="top"/>
    </xf>
    <xf numFmtId="0" fontId="14" fillId="0" borderId="9" xfId="22" applyFont="1" applyBorder="1" applyAlignment="1" applyProtection="1">
      <alignment horizontal="left" vertical="top"/>
    </xf>
    <xf numFmtId="0" fontId="14" fillId="0" borderId="10" xfId="22" applyFont="1" applyBorder="1" applyAlignment="1" applyProtection="1">
      <alignment horizontal="left" vertical="top"/>
    </xf>
    <xf numFmtId="0" fontId="21" fillId="0" borderId="38" xfId="23" applyNumberFormat="1" applyFont="1" applyFill="1" applyBorder="1" applyAlignment="1" applyProtection="1">
      <alignment horizontal="left" wrapText="1"/>
    </xf>
    <xf numFmtId="0" fontId="21" fillId="0" borderId="33" xfId="23" applyNumberFormat="1" applyFont="1" applyFill="1" applyBorder="1" applyAlignment="1" applyProtection="1">
      <alignment horizontal="left" wrapText="1"/>
    </xf>
    <xf numFmtId="0" fontId="21" fillId="0" borderId="34" xfId="23" applyNumberFormat="1" applyFont="1" applyFill="1" applyBorder="1" applyAlignment="1" applyProtection="1">
      <alignment horizontal="left" wrapText="1"/>
    </xf>
    <xf numFmtId="0" fontId="21" fillId="0" borderId="45" xfId="2" applyFont="1" applyFill="1" applyBorder="1" applyAlignment="1" applyProtection="1">
      <alignment horizontal="left"/>
    </xf>
    <xf numFmtId="0" fontId="21" fillId="0" borderId="32" xfId="2" applyFont="1" applyFill="1" applyBorder="1" applyAlignment="1" applyProtection="1">
      <alignment horizontal="left"/>
    </xf>
    <xf numFmtId="10" fontId="21" fillId="4" borderId="32" xfId="2" applyNumberFormat="1" applyFont="1" applyFill="1" applyBorder="1" applyAlignment="1" applyProtection="1">
      <alignment horizontal="center"/>
      <protection locked="0"/>
    </xf>
    <xf numFmtId="10" fontId="21" fillId="4" borderId="46" xfId="2" applyNumberFormat="1" applyFont="1" applyFill="1" applyBorder="1" applyAlignment="1" applyProtection="1">
      <alignment horizontal="center"/>
      <protection locked="0"/>
    </xf>
    <xf numFmtId="0" fontId="5" fillId="0" borderId="0" xfId="2" applyFont="1" applyFill="1" applyBorder="1" applyAlignment="1" applyProtection="1">
      <alignment horizontal="center" vertical="center"/>
    </xf>
    <xf numFmtId="0" fontId="14" fillId="0" borderId="0" xfId="2" applyFont="1" applyFill="1" applyBorder="1" applyAlignment="1" applyProtection="1">
      <alignment horizontal="center" vertical="center"/>
    </xf>
    <xf numFmtId="0" fontId="2" fillId="0" borderId="21" xfId="2" applyFont="1" applyBorder="1" applyAlignment="1" applyProtection="1">
      <alignment horizontal="left" vertical="center" wrapText="1"/>
    </xf>
    <xf numFmtId="0" fontId="2" fillId="0" borderId="23" xfId="2" applyFont="1" applyBorder="1" applyAlignment="1" applyProtection="1">
      <alignment horizontal="left" vertical="center" wrapText="1"/>
    </xf>
    <xf numFmtId="0" fontId="2" fillId="0" borderId="47" xfId="2" applyFont="1" applyBorder="1" applyAlignment="1" applyProtection="1">
      <alignment horizontal="left" vertical="center"/>
    </xf>
    <xf numFmtId="0" fontId="2" fillId="0" borderId="1" xfId="2" applyFont="1" applyBorder="1" applyAlignment="1" applyProtection="1">
      <alignment horizontal="left" vertical="center"/>
    </xf>
    <xf numFmtId="0" fontId="14" fillId="0" borderId="0" xfId="22" applyFont="1" applyBorder="1" applyAlignment="1" applyProtection="1">
      <alignment horizontal="left"/>
    </xf>
    <xf numFmtId="0" fontId="2" fillId="0" borderId="8" xfId="2" applyFont="1" applyBorder="1" applyAlignment="1" applyProtection="1">
      <alignment horizontal="center" vertical="center"/>
    </xf>
    <xf numFmtId="0" fontId="2" fillId="0" borderId="9" xfId="2" applyFont="1" applyBorder="1" applyAlignment="1" applyProtection="1">
      <alignment horizontal="center" vertical="center"/>
    </xf>
    <xf numFmtId="0" fontId="2" fillId="0" borderId="10" xfId="2" applyFont="1" applyBorder="1" applyAlignment="1" applyProtection="1">
      <alignment horizontal="center" vertical="center"/>
    </xf>
    <xf numFmtId="172" fontId="21" fillId="4" borderId="35" xfId="23" applyFont="1" applyFill="1" applyBorder="1" applyAlignment="1" applyProtection="1">
      <alignment horizontal="left" vertical="center"/>
      <protection locked="0"/>
    </xf>
    <xf numFmtId="172" fontId="21" fillId="4" borderId="36" xfId="23" applyFont="1" applyFill="1" applyBorder="1" applyAlignment="1" applyProtection="1">
      <alignment horizontal="left" vertical="center"/>
      <protection locked="0"/>
    </xf>
    <xf numFmtId="172" fontId="21" fillId="4" borderId="40" xfId="23" applyFont="1" applyFill="1" applyBorder="1" applyAlignment="1" applyProtection="1">
      <alignment horizontal="left" vertical="center"/>
      <protection locked="0"/>
    </xf>
    <xf numFmtId="0" fontId="21" fillId="0" borderId="42" xfId="2" applyFont="1" applyFill="1" applyBorder="1" applyAlignment="1" applyProtection="1">
      <alignment horizontal="left" wrapText="1"/>
    </xf>
    <xf numFmtId="0" fontId="21" fillId="0" borderId="43" xfId="2" applyFont="1" applyFill="1" applyBorder="1" applyAlignment="1" applyProtection="1">
      <alignment horizontal="left" wrapText="1"/>
    </xf>
    <xf numFmtId="0" fontId="5" fillId="0" borderId="42" xfId="2" applyFont="1" applyBorder="1" applyAlignment="1" applyProtection="1">
      <alignment horizontal="center" vertical="center"/>
    </xf>
    <xf numFmtId="0" fontId="5" fillId="0" borderId="43" xfId="2" applyFont="1" applyBorder="1" applyAlignment="1" applyProtection="1">
      <alignment horizontal="center" vertical="center"/>
    </xf>
    <xf numFmtId="0" fontId="5" fillId="0" borderId="45" xfId="2" applyFont="1" applyBorder="1" applyAlignment="1" applyProtection="1">
      <alignment horizontal="center" vertical="center"/>
    </xf>
    <xf numFmtId="0" fontId="5" fillId="0" borderId="32" xfId="2" applyFont="1" applyBorder="1" applyAlignment="1" applyProtection="1">
      <alignment horizontal="center" vertical="center"/>
    </xf>
    <xf numFmtId="4" fontId="5" fillId="0" borderId="44" xfId="2" applyNumberFormat="1" applyFont="1" applyFill="1" applyBorder="1" applyAlignment="1" applyProtection="1">
      <alignment horizontal="center" vertical="center" wrapText="1"/>
    </xf>
    <xf numFmtId="4" fontId="5" fillId="0" borderId="46" xfId="2" applyNumberFormat="1" applyFont="1" applyFill="1" applyBorder="1" applyAlignment="1" applyProtection="1">
      <alignment horizontal="center" vertical="center" wrapText="1"/>
    </xf>
    <xf numFmtId="10" fontId="21" fillId="4" borderId="43" xfId="2" applyNumberFormat="1" applyFont="1" applyFill="1" applyBorder="1" applyAlignment="1" applyProtection="1">
      <alignment horizontal="center"/>
      <protection locked="0"/>
    </xf>
    <xf numFmtId="10" fontId="21" fillId="4" borderId="44" xfId="2" applyNumberFormat="1" applyFont="1" applyFill="1" applyBorder="1" applyAlignment="1" applyProtection="1">
      <alignment horizontal="center"/>
      <protection locked="0"/>
    </xf>
    <xf numFmtId="0" fontId="2" fillId="0" borderId="45" xfId="2" applyFont="1" applyBorder="1" applyAlignment="1" applyProtection="1">
      <alignment horizontal="left" vertical="center" wrapText="1"/>
    </xf>
    <xf numFmtId="0" fontId="2" fillId="0" borderId="32" xfId="2" applyFont="1" applyBorder="1" applyAlignment="1" applyProtection="1">
      <alignment horizontal="left" vertical="center" wrapText="1"/>
    </xf>
    <xf numFmtId="171" fontId="14" fillId="2" borderId="1" xfId="0" applyNumberFormat="1" applyFont="1" applyFill="1" applyBorder="1" applyAlignment="1">
      <alignment horizontal="right" vertical="center"/>
    </xf>
    <xf numFmtId="0" fontId="14" fillId="2" borderId="1" xfId="0" applyFont="1" applyFill="1" applyBorder="1" applyAlignment="1">
      <alignment horizontal="right" vertical="center"/>
    </xf>
    <xf numFmtId="0" fontId="14" fillId="2" borderId="25" xfId="0" applyFont="1" applyFill="1" applyBorder="1" applyAlignment="1">
      <alignment horizontal="right" vertical="center"/>
    </xf>
    <xf numFmtId="166" fontId="14" fillId="2" borderId="52" xfId="0" applyNumberFormat="1" applyFont="1" applyFill="1" applyBorder="1" applyAlignment="1">
      <alignment horizontal="right" vertical="center"/>
    </xf>
    <xf numFmtId="0" fontId="14" fillId="2" borderId="17" xfId="0" applyFont="1" applyFill="1" applyBorder="1" applyAlignment="1">
      <alignment horizontal="right" vertical="center"/>
    </xf>
    <xf numFmtId="0" fontId="14" fillId="2" borderId="55" xfId="0" applyFont="1" applyFill="1" applyBorder="1" applyAlignment="1">
      <alignment horizontal="right" vertical="center"/>
    </xf>
    <xf numFmtId="43" fontId="0" fillId="0" borderId="0" xfId="1" applyFont="1" applyAlignment="1">
      <alignment horizontal="center" vertical="center"/>
    </xf>
    <xf numFmtId="4" fontId="31" fillId="2" borderId="27" xfId="2" applyNumberFormat="1" applyFont="1" applyFill="1" applyBorder="1" applyAlignment="1">
      <alignment horizontal="center" vertical="center" wrapText="1"/>
    </xf>
    <xf numFmtId="0" fontId="31" fillId="2" borderId="25" xfId="2" applyFont="1" applyFill="1" applyBorder="1" applyAlignment="1">
      <alignment horizontal="center" vertical="center" wrapText="1"/>
    </xf>
    <xf numFmtId="0" fontId="9" fillId="0" borderId="0" xfId="2" applyFont="1" applyBorder="1" applyAlignment="1">
      <alignment horizontal="left" vertical="center" wrapText="1"/>
    </xf>
    <xf numFmtId="165" fontId="4" fillId="2" borderId="35" xfId="0" applyNumberFormat="1" applyFont="1" applyFill="1" applyBorder="1" applyAlignment="1">
      <alignment horizontal="center" vertical="center"/>
    </xf>
    <xf numFmtId="165" fontId="4" fillId="2" borderId="36" xfId="0" applyNumberFormat="1" applyFont="1" applyFill="1" applyBorder="1" applyAlignment="1">
      <alignment horizontal="center" vertical="center"/>
    </xf>
    <xf numFmtId="165" fontId="4" fillId="2" borderId="37" xfId="0" applyNumberFormat="1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right" vertical="center"/>
    </xf>
    <xf numFmtId="0" fontId="15" fillId="0" borderId="8" xfId="2" applyFont="1" applyBorder="1" applyAlignment="1">
      <alignment horizontal="center" vertical="center"/>
    </xf>
    <xf numFmtId="0" fontId="15" fillId="0" borderId="9" xfId="2" applyFont="1" applyBorder="1" applyAlignment="1">
      <alignment horizontal="center" vertical="center"/>
    </xf>
    <xf numFmtId="0" fontId="15" fillId="0" borderId="10" xfId="2" applyFont="1" applyBorder="1" applyAlignment="1">
      <alignment horizontal="center" vertical="center"/>
    </xf>
    <xf numFmtId="0" fontId="15" fillId="0" borderId="11" xfId="2" applyFont="1" applyBorder="1" applyAlignment="1">
      <alignment horizontal="center" vertical="center"/>
    </xf>
    <xf numFmtId="0" fontId="15" fillId="0" borderId="0" xfId="2" applyFont="1" applyBorder="1" applyAlignment="1">
      <alignment horizontal="center" vertical="center"/>
    </xf>
    <xf numFmtId="0" fontId="15" fillId="0" borderId="12" xfId="2" applyFont="1" applyBorder="1" applyAlignment="1">
      <alignment horizontal="center" vertical="center"/>
    </xf>
    <xf numFmtId="0" fontId="14" fillId="2" borderId="8" xfId="0" applyFont="1" applyFill="1" applyBorder="1" applyAlignment="1">
      <alignment horizontal="center" vertical="center"/>
    </xf>
    <xf numFmtId="0" fontId="14" fillId="2" borderId="54" xfId="0" applyFont="1" applyFill="1" applyBorder="1" applyAlignment="1">
      <alignment horizontal="center" vertical="center"/>
    </xf>
    <xf numFmtId="0" fontId="14" fillId="2" borderId="53" xfId="0" applyFont="1" applyFill="1" applyBorder="1" applyAlignment="1">
      <alignment horizontal="center" vertical="center"/>
    </xf>
    <xf numFmtId="0" fontId="14" fillId="2" borderId="22" xfId="0" applyFont="1" applyFill="1" applyBorder="1" applyAlignment="1">
      <alignment horizontal="center" vertical="center"/>
    </xf>
    <xf numFmtId="0" fontId="33" fillId="0" borderId="11" xfId="2" applyFont="1" applyBorder="1" applyAlignment="1">
      <alignment horizontal="center" vertical="center"/>
    </xf>
    <xf numFmtId="0" fontId="33" fillId="0" borderId="0" xfId="2" applyFont="1" applyBorder="1" applyAlignment="1">
      <alignment horizontal="center" vertical="center"/>
    </xf>
    <xf numFmtId="0" fontId="33" fillId="0" borderId="12" xfId="2" applyFont="1" applyBorder="1" applyAlignment="1">
      <alignment horizontal="center" vertical="center"/>
    </xf>
    <xf numFmtId="0" fontId="34" fillId="0" borderId="35" xfId="2" applyFont="1" applyBorder="1" applyAlignment="1">
      <alignment horizontal="center" vertical="center"/>
    </xf>
    <xf numFmtId="0" fontId="34" fillId="0" borderId="36" xfId="2" applyFont="1" applyBorder="1" applyAlignment="1">
      <alignment horizontal="center" vertical="center"/>
    </xf>
    <xf numFmtId="0" fontId="34" fillId="0" borderId="37" xfId="2" applyFont="1" applyBorder="1" applyAlignment="1">
      <alignment horizontal="center" vertical="center"/>
    </xf>
    <xf numFmtId="0" fontId="32" fillId="0" borderId="0" xfId="2" applyFont="1" applyBorder="1" applyAlignment="1">
      <alignment horizontal="center" wrapText="1"/>
    </xf>
    <xf numFmtId="0" fontId="32" fillId="0" borderId="3" xfId="2" applyFont="1" applyBorder="1" applyAlignment="1">
      <alignment horizontal="center" wrapText="1"/>
    </xf>
    <xf numFmtId="0" fontId="14" fillId="2" borderId="43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43" fontId="12" fillId="2" borderId="44" xfId="1" applyFont="1" applyFill="1" applyBorder="1" applyAlignment="1">
      <alignment horizontal="center" vertical="center" wrapText="1"/>
    </xf>
    <xf numFmtId="43" fontId="12" fillId="2" borderId="25" xfId="1" applyFont="1" applyFill="1" applyBorder="1" applyAlignment="1">
      <alignment horizontal="center" vertical="center" wrapText="1"/>
    </xf>
    <xf numFmtId="0" fontId="12" fillId="2" borderId="43" xfId="2" applyFont="1" applyFill="1" applyBorder="1" applyAlignment="1">
      <alignment horizontal="center" vertical="center" wrapText="1"/>
    </xf>
    <xf numFmtId="0" fontId="12" fillId="2" borderId="1" xfId="2" applyFont="1" applyFill="1" applyBorder="1" applyAlignment="1">
      <alignment horizontal="center" vertical="center" wrapText="1"/>
    </xf>
    <xf numFmtId="171" fontId="12" fillId="2" borderId="43" xfId="2" applyNumberFormat="1" applyFont="1" applyFill="1" applyBorder="1" applyAlignment="1">
      <alignment horizontal="center" vertical="center" wrapText="1"/>
    </xf>
    <xf numFmtId="171" fontId="12" fillId="2" borderId="1" xfId="2" applyNumberFormat="1" applyFont="1" applyFill="1" applyBorder="1" applyAlignment="1">
      <alignment horizontal="center" vertical="center" wrapText="1"/>
    </xf>
    <xf numFmtId="14" fontId="36" fillId="4" borderId="58" xfId="0" applyNumberFormat="1" applyFont="1" applyFill="1" applyBorder="1" applyAlignment="1" applyProtection="1">
      <alignment horizontal="center"/>
      <protection locked="0"/>
    </xf>
    <xf numFmtId="14" fontId="36" fillId="4" borderId="59" xfId="0" applyNumberFormat="1" applyFont="1" applyFill="1" applyBorder="1" applyAlignment="1" applyProtection="1">
      <alignment horizontal="center"/>
      <protection locked="0"/>
    </xf>
    <xf numFmtId="0" fontId="36" fillId="0" borderId="58" xfId="0" applyFont="1" applyBorder="1" applyAlignment="1">
      <alignment horizontal="right"/>
    </xf>
    <xf numFmtId="0" fontId="36" fillId="0" borderId="60" xfId="0" applyFont="1" applyBorder="1" applyAlignment="1">
      <alignment horizontal="right"/>
    </xf>
    <xf numFmtId="0" fontId="36" fillId="4" borderId="60" xfId="0" applyFont="1" applyFill="1" applyBorder="1" applyAlignment="1" applyProtection="1">
      <alignment horizontal="left"/>
      <protection locked="0"/>
    </xf>
    <xf numFmtId="0" fontId="36" fillId="4" borderId="59" xfId="0" applyFont="1" applyFill="1" applyBorder="1" applyAlignment="1" applyProtection="1">
      <alignment horizontal="left"/>
      <protection locked="0"/>
    </xf>
    <xf numFmtId="49" fontId="36" fillId="4" borderId="1" xfId="0" applyNumberFormat="1" applyFont="1" applyFill="1" applyBorder="1" applyAlignment="1">
      <alignment horizontal="left" vertical="center" wrapText="1"/>
    </xf>
    <xf numFmtId="0" fontId="36" fillId="4" borderId="1" xfId="0" applyFont="1" applyFill="1" applyBorder="1" applyAlignment="1">
      <alignment horizontal="left" vertical="center" wrapText="1"/>
    </xf>
    <xf numFmtId="173" fontId="36" fillId="4" borderId="1" xfId="10" applyNumberFormat="1" applyFont="1" applyFill="1" applyBorder="1" applyAlignment="1" applyProtection="1">
      <alignment horizontal="center" vertical="center" wrapText="1"/>
      <protection locked="0"/>
    </xf>
    <xf numFmtId="49" fontId="36" fillId="4" borderId="1" xfId="0" applyNumberFormat="1" applyFont="1" applyFill="1" applyBorder="1" applyAlignment="1" applyProtection="1">
      <alignment horizontal="center" vertical="center" wrapText="1"/>
      <protection locked="0"/>
    </xf>
    <xf numFmtId="49" fontId="36" fillId="4" borderId="25" xfId="0" applyNumberFormat="1" applyFont="1" applyFill="1" applyBorder="1" applyAlignment="1" applyProtection="1">
      <alignment horizontal="center" vertical="center" wrapText="1"/>
      <protection locked="0"/>
    </xf>
    <xf numFmtId="173" fontId="36" fillId="4" borderId="32" xfId="10" applyNumberFormat="1" applyFont="1" applyFill="1" applyBorder="1" applyAlignment="1" applyProtection="1">
      <alignment horizontal="center" vertical="center" wrapText="1"/>
      <protection locked="0"/>
    </xf>
    <xf numFmtId="49" fontId="36" fillId="4" borderId="32" xfId="0" applyNumberFormat="1" applyFont="1" applyFill="1" applyBorder="1" applyAlignment="1" applyProtection="1">
      <alignment horizontal="center" vertical="center" wrapText="1"/>
      <protection locked="0"/>
    </xf>
    <xf numFmtId="49" fontId="36" fillId="4" borderId="46" xfId="0" applyNumberFormat="1" applyFont="1" applyFill="1" applyBorder="1" applyAlignment="1" applyProtection="1">
      <alignment horizontal="center" vertical="center" wrapText="1"/>
      <protection locked="0"/>
    </xf>
    <xf numFmtId="49" fontId="36" fillId="4" borderId="32" xfId="0" applyNumberFormat="1" applyFont="1" applyFill="1" applyBorder="1" applyAlignment="1">
      <alignment horizontal="left" vertical="center" wrapText="1"/>
    </xf>
    <xf numFmtId="0" fontId="36" fillId="4" borderId="32" xfId="0" applyFont="1" applyFill="1" applyBorder="1" applyAlignment="1">
      <alignment horizontal="left" vertical="center" wrapText="1"/>
    </xf>
    <xf numFmtId="49" fontId="36" fillId="4" borderId="1" xfId="0" applyNumberFormat="1" applyFont="1" applyFill="1" applyBorder="1" applyAlignment="1" applyProtection="1">
      <alignment wrapText="1"/>
      <protection locked="0"/>
    </xf>
    <xf numFmtId="49" fontId="36" fillId="4" borderId="23" xfId="0" applyNumberFormat="1" applyFont="1" applyFill="1" applyBorder="1" applyAlignment="1" applyProtection="1">
      <alignment horizontal="center" vertical="center"/>
      <protection locked="0"/>
    </xf>
    <xf numFmtId="49" fontId="36" fillId="4" borderId="1" xfId="0" applyNumberFormat="1" applyFont="1" applyFill="1" applyBorder="1" applyAlignment="1" applyProtection="1">
      <alignment horizontal="center" vertical="center"/>
      <protection locked="0"/>
    </xf>
    <xf numFmtId="49" fontId="36" fillId="4" borderId="25" xfId="0" applyNumberFormat="1" applyFont="1" applyFill="1" applyBorder="1" applyAlignment="1" applyProtection="1">
      <alignment horizontal="center" vertical="center"/>
      <protection locked="0"/>
    </xf>
    <xf numFmtId="49" fontId="36" fillId="4" borderId="32" xfId="0" applyNumberFormat="1" applyFont="1" applyFill="1" applyBorder="1" applyAlignment="1" applyProtection="1">
      <alignment wrapText="1"/>
      <protection locked="0"/>
    </xf>
    <xf numFmtId="49" fontId="36" fillId="4" borderId="33" xfId="0" applyNumberFormat="1" applyFont="1" applyFill="1" applyBorder="1" applyAlignment="1" applyProtection="1">
      <alignment horizontal="center" vertical="center"/>
      <protection locked="0"/>
    </xf>
    <xf numFmtId="49" fontId="36" fillId="4" borderId="32" xfId="0" applyNumberFormat="1" applyFont="1" applyFill="1" applyBorder="1" applyAlignment="1" applyProtection="1">
      <alignment horizontal="center" vertical="center"/>
      <protection locked="0"/>
    </xf>
    <xf numFmtId="49" fontId="36" fillId="4" borderId="46" xfId="0" applyNumberFormat="1" applyFont="1" applyFill="1" applyBorder="1" applyAlignment="1" applyProtection="1">
      <alignment horizontal="center" vertical="center"/>
      <protection locked="0"/>
    </xf>
    <xf numFmtId="0" fontId="37" fillId="4" borderId="43" xfId="0" applyFont="1" applyFill="1" applyBorder="1" applyAlignment="1">
      <alignment horizontal="center" vertical="center"/>
    </xf>
    <xf numFmtId="0" fontId="37" fillId="4" borderId="44" xfId="0" applyFont="1" applyFill="1" applyBorder="1" applyAlignment="1">
      <alignment horizontal="center" vertical="center"/>
    </xf>
    <xf numFmtId="173" fontId="37" fillId="4" borderId="32" xfId="10" applyNumberFormat="1" applyFont="1" applyFill="1" applyBorder="1" applyAlignment="1">
      <alignment horizontal="center" vertical="center"/>
    </xf>
    <xf numFmtId="49" fontId="37" fillId="4" borderId="32" xfId="0" applyNumberFormat="1" applyFont="1" applyFill="1" applyBorder="1" applyAlignment="1" applyProtection="1">
      <alignment horizontal="center" vertical="center"/>
      <protection locked="0"/>
    </xf>
    <xf numFmtId="49" fontId="37" fillId="4" borderId="46" xfId="0" applyNumberFormat="1" applyFont="1" applyFill="1" applyBorder="1" applyAlignment="1" applyProtection="1">
      <alignment horizontal="center" vertical="center"/>
      <protection locked="0"/>
    </xf>
    <xf numFmtId="0" fontId="36" fillId="4" borderId="43" xfId="0" applyFont="1" applyFill="1" applyBorder="1" applyAlignment="1">
      <alignment vertical="center"/>
    </xf>
    <xf numFmtId="0" fontId="36" fillId="4" borderId="43" xfId="0" applyFont="1" applyFill="1" applyBorder="1" applyAlignment="1">
      <alignment horizontal="center" vertical="center"/>
    </xf>
    <xf numFmtId="0" fontId="36" fillId="4" borderId="44" xfId="0" applyFont="1" applyFill="1" applyBorder="1" applyAlignment="1">
      <alignment horizontal="center" vertical="center"/>
    </xf>
    <xf numFmtId="0" fontId="35" fillId="4" borderId="58" xfId="0" applyFont="1" applyFill="1" applyBorder="1" applyAlignment="1">
      <alignment horizontal="center" vertical="center"/>
    </xf>
    <xf numFmtId="0" fontId="35" fillId="4" borderId="60" xfId="0" applyFont="1" applyFill="1" applyBorder="1" applyAlignment="1">
      <alignment horizontal="center" vertical="center"/>
    </xf>
    <xf numFmtId="0" fontId="35" fillId="4" borderId="59" xfId="0" applyFont="1" applyFill="1" applyBorder="1" applyAlignment="1">
      <alignment horizontal="center" vertical="center"/>
    </xf>
    <xf numFmtId="0" fontId="36" fillId="4" borderId="57" xfId="0" applyFont="1" applyFill="1" applyBorder="1" applyAlignment="1">
      <alignment horizontal="center" vertical="center"/>
    </xf>
    <xf numFmtId="0" fontId="36" fillId="4" borderId="61" xfId="0" applyFont="1" applyFill="1" applyBorder="1" applyAlignment="1">
      <alignment horizontal="center" vertical="center"/>
    </xf>
    <xf numFmtId="49" fontId="36" fillId="4" borderId="43" xfId="0" applyNumberFormat="1" applyFont="1" applyFill="1" applyBorder="1" applyAlignment="1" applyProtection="1">
      <alignment wrapText="1"/>
      <protection locked="0"/>
    </xf>
    <xf numFmtId="49" fontId="36" fillId="4" borderId="43" xfId="0" applyNumberFormat="1" applyFont="1" applyFill="1" applyBorder="1" applyAlignment="1" applyProtection="1">
      <alignment horizontal="center" vertical="center"/>
      <protection locked="0"/>
    </xf>
    <xf numFmtId="49" fontId="36" fillId="4" borderId="44" xfId="0" applyNumberFormat="1" applyFont="1" applyFill="1" applyBorder="1" applyAlignment="1" applyProtection="1">
      <alignment horizontal="center" vertical="center"/>
      <protection locked="0"/>
    </xf>
    <xf numFmtId="0" fontId="19" fillId="0" borderId="0" xfId="2" applyFont="1" applyFill="1" applyBorder="1" applyAlignment="1">
      <alignment horizontal="center" vertical="center"/>
    </xf>
    <xf numFmtId="0" fontId="18" fillId="0" borderId="0" xfId="2" applyFont="1" applyFill="1" applyBorder="1" applyAlignment="1">
      <alignment horizontal="center" vertical="center"/>
    </xf>
    <xf numFmtId="0" fontId="12" fillId="3" borderId="39" xfId="2" applyFont="1" applyFill="1" applyBorder="1" applyAlignment="1">
      <alignment horizontal="center" vertical="center" wrapText="1"/>
    </xf>
    <xf numFmtId="0" fontId="12" fillId="3" borderId="10" xfId="2" applyFont="1" applyFill="1" applyBorder="1" applyAlignment="1">
      <alignment horizontal="center" vertical="center" wrapText="1"/>
    </xf>
    <xf numFmtId="0" fontId="12" fillId="3" borderId="20" xfId="2" applyFont="1" applyFill="1" applyBorder="1" applyAlignment="1">
      <alignment horizontal="center" vertical="center" wrapText="1"/>
    </xf>
    <xf numFmtId="0" fontId="12" fillId="3" borderId="14" xfId="2" applyFont="1" applyFill="1" applyBorder="1" applyAlignment="1">
      <alignment horizontal="center" vertical="center" wrapText="1"/>
    </xf>
    <xf numFmtId="0" fontId="15" fillId="0" borderId="8" xfId="2" applyFont="1" applyBorder="1" applyAlignment="1">
      <alignment horizontal="center"/>
    </xf>
    <xf numFmtId="0" fontId="15" fillId="0" borderId="9" xfId="2" applyFont="1" applyBorder="1" applyAlignment="1">
      <alignment horizontal="center"/>
    </xf>
    <xf numFmtId="0" fontId="15" fillId="0" borderId="10" xfId="2" applyFont="1" applyBorder="1" applyAlignment="1">
      <alignment horizontal="center"/>
    </xf>
    <xf numFmtId="0" fontId="16" fillId="0" borderId="11" xfId="2" applyFont="1" applyBorder="1" applyAlignment="1">
      <alignment horizontal="center"/>
    </xf>
    <xf numFmtId="0" fontId="16" fillId="0" borderId="0" xfId="2" applyFont="1" applyBorder="1" applyAlignment="1">
      <alignment horizontal="center"/>
    </xf>
    <xf numFmtId="0" fontId="16" fillId="0" borderId="12" xfId="2" applyFont="1" applyBorder="1" applyAlignment="1">
      <alignment horizontal="center"/>
    </xf>
    <xf numFmtId="0" fontId="16" fillId="0" borderId="35" xfId="2" applyFont="1" applyBorder="1" applyAlignment="1">
      <alignment horizontal="center"/>
    </xf>
    <xf numFmtId="0" fontId="16" fillId="0" borderId="36" xfId="2" applyFont="1" applyBorder="1" applyAlignment="1">
      <alignment horizontal="center"/>
    </xf>
    <xf numFmtId="0" fontId="16" fillId="0" borderId="37" xfId="2" applyFont="1" applyBorder="1" applyAlignment="1">
      <alignment horizontal="center"/>
    </xf>
    <xf numFmtId="0" fontId="12" fillId="3" borderId="57" xfId="2" applyFont="1" applyFill="1" applyBorder="1" applyAlignment="1">
      <alignment horizontal="center" vertical="center" wrapText="1"/>
    </xf>
    <xf numFmtId="0" fontId="12" fillId="3" borderId="19" xfId="2" applyFont="1" applyFill="1" applyBorder="1" applyAlignment="1">
      <alignment horizontal="center" vertical="center" wrapText="1"/>
    </xf>
    <xf numFmtId="0" fontId="12" fillId="3" borderId="23" xfId="2" applyFont="1" applyFill="1" applyBorder="1" applyAlignment="1">
      <alignment horizontal="center" vertical="center" wrapText="1"/>
    </xf>
    <xf numFmtId="0" fontId="12" fillId="3" borderId="1" xfId="2" applyFont="1" applyFill="1" applyBorder="1" applyAlignment="1">
      <alignment horizontal="center" vertical="top" wrapText="1"/>
    </xf>
    <xf numFmtId="0" fontId="12" fillId="3" borderId="39" xfId="2" applyFont="1" applyFill="1" applyBorder="1" applyAlignment="1">
      <alignment horizontal="center" wrapText="1"/>
    </xf>
    <xf numFmtId="0" fontId="12" fillId="3" borderId="9" xfId="2" applyFont="1" applyFill="1" applyBorder="1" applyAlignment="1">
      <alignment horizontal="center" wrapText="1"/>
    </xf>
    <xf numFmtId="0" fontId="12" fillId="3" borderId="54" xfId="2" applyFont="1" applyFill="1" applyBorder="1" applyAlignment="1">
      <alignment horizontal="center" wrapText="1"/>
    </xf>
    <xf numFmtId="171" fontId="12" fillId="2" borderId="16" xfId="10" applyNumberFormat="1" applyFont="1" applyFill="1" applyBorder="1" applyAlignment="1">
      <alignment horizontal="center" vertical="center" wrapText="1"/>
    </xf>
    <xf numFmtId="171" fontId="12" fillId="2" borderId="33" xfId="10" applyNumberFormat="1" applyFont="1" applyFill="1" applyBorder="1" applyAlignment="1">
      <alignment horizontal="center" vertical="center" wrapText="1"/>
    </xf>
    <xf numFmtId="9" fontId="12" fillId="2" borderId="28" xfId="9" applyFont="1" applyFill="1" applyBorder="1" applyAlignment="1">
      <alignment horizontal="center" vertical="center" wrapText="1"/>
    </xf>
    <xf numFmtId="9" fontId="12" fillId="2" borderId="34" xfId="9" applyFont="1" applyFill="1" applyBorder="1" applyAlignment="1">
      <alignment horizontal="center" vertical="center" wrapText="1"/>
    </xf>
    <xf numFmtId="0" fontId="12" fillId="2" borderId="29" xfId="2" applyFont="1" applyFill="1" applyBorder="1" applyAlignment="1">
      <alignment horizontal="center" vertical="center" wrapText="1"/>
    </xf>
    <xf numFmtId="0" fontId="12" fillId="2" borderId="30" xfId="2" applyFont="1" applyFill="1" applyBorder="1" applyAlignment="1">
      <alignment horizontal="center" vertical="center" wrapText="1"/>
    </xf>
    <xf numFmtId="0" fontId="12" fillId="2" borderId="31" xfId="2" applyFont="1" applyFill="1" applyBorder="1" applyAlignment="1">
      <alignment horizontal="center" vertical="center" wrapText="1"/>
    </xf>
    <xf numFmtId="0" fontId="14" fillId="0" borderId="15" xfId="2" applyFont="1" applyBorder="1" applyAlignment="1">
      <alignment horizontal="center" vertical="center"/>
    </xf>
    <xf numFmtId="0" fontId="14" fillId="0" borderId="21" xfId="2" applyFont="1" applyBorder="1" applyAlignment="1">
      <alignment horizontal="center" vertical="center"/>
    </xf>
    <xf numFmtId="0" fontId="14" fillId="0" borderId="4" xfId="2" applyFont="1" applyBorder="1" applyAlignment="1">
      <alignment horizontal="left" vertical="center" wrapText="1"/>
    </xf>
    <xf numFmtId="0" fontId="14" fillId="0" borderId="5" xfId="2" applyFont="1" applyBorder="1" applyAlignment="1">
      <alignment horizontal="left" vertical="center" wrapText="1"/>
    </xf>
    <xf numFmtId="0" fontId="14" fillId="0" borderId="6" xfId="2" applyFont="1" applyBorder="1" applyAlignment="1">
      <alignment horizontal="left" vertical="center" wrapText="1"/>
    </xf>
    <xf numFmtId="0" fontId="14" fillId="0" borderId="20" xfId="2" applyFont="1" applyBorder="1" applyAlignment="1">
      <alignment horizontal="left" vertical="center" wrapText="1"/>
    </xf>
    <xf numFmtId="0" fontId="14" fillId="0" borderId="13" xfId="2" applyFont="1" applyBorder="1" applyAlignment="1">
      <alignment horizontal="left" vertical="center" wrapText="1"/>
    </xf>
    <xf numFmtId="0" fontId="14" fillId="0" borderId="22" xfId="2" applyFont="1" applyBorder="1" applyAlignment="1">
      <alignment horizontal="left" vertical="center" wrapText="1"/>
    </xf>
    <xf numFmtId="0" fontId="9" fillId="0" borderId="11" xfId="2" applyFont="1" applyBorder="1" applyAlignment="1">
      <alignment horizontal="left" vertical="top" wrapText="1"/>
    </xf>
    <xf numFmtId="0" fontId="9" fillId="0" borderId="0" xfId="2" applyFont="1" applyBorder="1" applyAlignment="1">
      <alignment horizontal="left" vertical="top" wrapText="1"/>
    </xf>
    <xf numFmtId="0" fontId="12" fillId="2" borderId="26" xfId="2" applyFont="1" applyFill="1" applyBorder="1" applyAlignment="1">
      <alignment horizontal="center" vertical="center" wrapText="1"/>
    </xf>
    <xf numFmtId="0" fontId="12" fillId="2" borderId="17" xfId="2" applyFont="1" applyFill="1" applyBorder="1" applyAlignment="1">
      <alignment horizontal="center" vertical="center" wrapText="1"/>
    </xf>
    <xf numFmtId="0" fontId="12" fillId="2" borderId="27" xfId="2" applyFont="1" applyFill="1" applyBorder="1" applyAlignment="1">
      <alignment horizontal="center" vertical="center" wrapText="1"/>
    </xf>
    <xf numFmtId="0" fontId="12" fillId="3" borderId="56" xfId="2" applyFont="1" applyFill="1" applyBorder="1" applyAlignment="1">
      <alignment horizontal="center" vertical="center" wrapText="1"/>
    </xf>
    <xf numFmtId="0" fontId="12" fillId="3" borderId="18" xfId="2" applyFont="1" applyFill="1" applyBorder="1" applyAlignment="1">
      <alignment horizontal="center" vertical="center" wrapText="1"/>
    </xf>
    <xf numFmtId="0" fontId="12" fillId="3" borderId="21" xfId="2" applyFont="1" applyFill="1" applyBorder="1" applyAlignment="1">
      <alignment horizontal="center" vertical="center" wrapText="1"/>
    </xf>
    <xf numFmtId="0" fontId="12" fillId="3" borderId="9" xfId="2" applyFont="1" applyFill="1" applyBorder="1" applyAlignment="1">
      <alignment horizontal="center" vertical="center" wrapText="1"/>
    </xf>
    <xf numFmtId="0" fontId="12" fillId="3" borderId="54" xfId="2" applyFont="1" applyFill="1" applyBorder="1" applyAlignment="1">
      <alignment horizontal="center" vertical="center" wrapText="1"/>
    </xf>
    <xf numFmtId="0" fontId="12" fillId="3" borderId="2" xfId="2" applyFont="1" applyFill="1" applyBorder="1" applyAlignment="1">
      <alignment horizontal="center" vertical="center" wrapText="1"/>
    </xf>
    <xf numFmtId="0" fontId="12" fillId="3" borderId="0" xfId="2" applyFont="1" applyFill="1" applyBorder="1" applyAlignment="1">
      <alignment horizontal="center" vertical="center" wrapText="1"/>
    </xf>
    <xf numFmtId="0" fontId="12" fillId="3" borderId="3" xfId="2" applyFont="1" applyFill="1" applyBorder="1" applyAlignment="1">
      <alignment horizontal="center" vertical="center" wrapText="1"/>
    </xf>
    <xf numFmtId="0" fontId="12" fillId="3" borderId="13" xfId="2" applyFont="1" applyFill="1" applyBorder="1" applyAlignment="1">
      <alignment horizontal="center" vertical="center" wrapText="1"/>
    </xf>
    <xf numFmtId="0" fontId="12" fillId="3" borderId="22" xfId="2" applyFont="1" applyFill="1" applyBorder="1" applyAlignment="1">
      <alignment horizontal="center" vertical="center" wrapText="1"/>
    </xf>
  </cellXfs>
  <cellStyles count="24">
    <cellStyle name="Moeda" xfId="6" builtinId="4"/>
    <cellStyle name="Moeda 2" xfId="11"/>
    <cellStyle name="Moeda 2 2" xfId="12"/>
    <cellStyle name="Moeda_Composicao BDI v2.1" xfId="23"/>
    <cellStyle name="Normal" xfId="0" builtinId="0"/>
    <cellStyle name="Normal 2" xfId="2"/>
    <cellStyle name="Normal 3" xfId="13"/>
    <cellStyle name="Normal 3 2" xfId="7"/>
    <cellStyle name="Normal 3 3" xfId="14"/>
    <cellStyle name="Normal 4" xfId="15"/>
    <cellStyle name="Normal_Cronograma Financeiro Samuel Morse 2" xfId="3"/>
    <cellStyle name="Normal_FICHA DE VERIFICAÇÃO PRELIMINAR - Plano R" xfId="22"/>
    <cellStyle name="Porcentagem" xfId="4" builtinId="5"/>
    <cellStyle name="Porcentagem 2" xfId="5"/>
    <cellStyle name="Porcentagem 3" xfId="16"/>
    <cellStyle name="Porcentagem 3 2" xfId="17"/>
    <cellStyle name="Porcentagem 4" xfId="18"/>
    <cellStyle name="Porcentagem 5" xfId="9"/>
    <cellStyle name="Separador de milhares 2" xfId="8"/>
    <cellStyle name="Vírgula" xfId="1" builtinId="3"/>
    <cellStyle name="Vírgula 2" xfId="10"/>
    <cellStyle name="Vírgula 3" xfId="19"/>
    <cellStyle name="Vírgula 3 2" xfId="20"/>
    <cellStyle name="Vírgula 4" xfId="21"/>
  </cellStyles>
  <dxfs count="4">
    <dxf>
      <fill>
        <patternFill patternType="none">
          <bgColor indexed="65"/>
        </patternFill>
      </fill>
    </dxf>
    <dxf>
      <font>
        <color theme="0"/>
      </font>
      <fill>
        <patternFill patternType="none">
          <bgColor indexed="65"/>
        </patternFill>
      </fill>
    </dxf>
    <dxf>
      <font>
        <color theme="0"/>
      </font>
      <fill>
        <patternFill patternType="none">
          <bgColor indexed="65"/>
        </patternFill>
      </fill>
    </dxf>
    <dxf>
      <font>
        <b/>
        <i val="0"/>
      </font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FF9999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238125</xdr:colOff>
      <xdr:row>32</xdr:row>
      <xdr:rowOff>0</xdr:rowOff>
    </xdr:from>
    <xdr:to>
      <xdr:col>5</xdr:col>
      <xdr:colOff>684068</xdr:colOff>
      <xdr:row>35</xdr:row>
      <xdr:rowOff>153767</xdr:rowOff>
    </xdr:to>
    <xdr:sp macro="" textlink="">
      <xdr:nvSpPr>
        <xdr:cNvPr id="4" name="CaixaDeTexto 3"/>
        <xdr:cNvSpPr txBox="1"/>
      </xdr:nvSpPr>
      <xdr:spPr>
        <a:xfrm>
          <a:off x="1457325" y="6505575"/>
          <a:ext cx="2493818" cy="8205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/>
            <a:t>_________________________________</a:t>
          </a:r>
        </a:p>
        <a:p>
          <a:pPr algn="ctr"/>
          <a:r>
            <a:rPr lang="pt-BR" sz="1100"/>
            <a:t>Engº. JOSÉ CARLOS ZANDONÁ RESPONSÁVEL TÉCNICO</a:t>
          </a:r>
        </a:p>
        <a:p>
          <a:pPr algn="ctr"/>
          <a:r>
            <a:rPr lang="pt-BR" sz="1100"/>
            <a:t>CREA/SC 042499-5</a:t>
          </a:r>
        </a:p>
      </xdr:txBody>
    </xdr:sp>
    <xdr:clientData/>
  </xdr:twoCellAnchor>
  <xdr:twoCellAnchor>
    <xdr:from>
      <xdr:col>6</xdr:col>
      <xdr:colOff>942975</xdr:colOff>
      <xdr:row>32</xdr:row>
      <xdr:rowOff>0</xdr:rowOff>
    </xdr:from>
    <xdr:to>
      <xdr:col>9</xdr:col>
      <xdr:colOff>394945</xdr:colOff>
      <xdr:row>35</xdr:row>
      <xdr:rowOff>188009</xdr:rowOff>
    </xdr:to>
    <xdr:sp macro="" textlink="">
      <xdr:nvSpPr>
        <xdr:cNvPr id="5" name="CaixaDeTexto 4"/>
        <xdr:cNvSpPr txBox="1"/>
      </xdr:nvSpPr>
      <xdr:spPr>
        <a:xfrm>
          <a:off x="5153025" y="6505575"/>
          <a:ext cx="2842870" cy="85475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/>
            <a:t>______________________________________</a:t>
          </a:r>
        </a:p>
        <a:p>
          <a:pPr algn="ctr"/>
          <a:r>
            <a:rPr lang="pt-BR" sz="1100"/>
            <a:t>PREFEITURA</a:t>
          </a:r>
          <a:r>
            <a:rPr lang="pt-BR" sz="1100" baseline="0"/>
            <a:t> MUNICIPAL DE BENEDITO NOVO</a:t>
          </a:r>
        </a:p>
        <a:p>
          <a:pPr algn="ctr"/>
          <a:r>
            <a:rPr lang="pt-BR" sz="1100" baseline="0"/>
            <a:t>CNPJ </a:t>
          </a:r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83.102.780/0001-08</a:t>
          </a:r>
          <a:endParaRPr lang="pt-B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2704042</xdr:colOff>
      <xdr:row>64</xdr:row>
      <xdr:rowOff>621</xdr:rowOff>
    </xdr:from>
    <xdr:to>
      <xdr:col>3</xdr:col>
      <xdr:colOff>5197860</xdr:colOff>
      <xdr:row>68</xdr:row>
      <xdr:rowOff>69721</xdr:rowOff>
    </xdr:to>
    <xdr:sp macro="" textlink="">
      <xdr:nvSpPr>
        <xdr:cNvPr id="2" name="CaixaDeTexto 1"/>
        <xdr:cNvSpPr txBox="1"/>
      </xdr:nvSpPr>
      <xdr:spPr>
        <a:xfrm>
          <a:off x="5392209" y="14616204"/>
          <a:ext cx="2493818" cy="8205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/>
            <a:t>_________________________________</a:t>
          </a:r>
        </a:p>
        <a:p>
          <a:pPr algn="ctr"/>
          <a:r>
            <a:rPr lang="pt-BR" sz="1100"/>
            <a:t>Engº. JOSÉ CARLOS ZANDONÁ RESPONSÁVEL TÉCNICO</a:t>
          </a:r>
        </a:p>
        <a:p>
          <a:pPr algn="ctr"/>
          <a:r>
            <a:rPr lang="pt-BR" sz="1100"/>
            <a:t>CREA/SC 042499-5</a:t>
          </a:r>
        </a:p>
      </xdr:txBody>
    </xdr:sp>
    <xdr:clientData/>
  </xdr:twoCellAnchor>
  <xdr:twoCellAnchor>
    <xdr:from>
      <xdr:col>5</xdr:col>
      <xdr:colOff>236880</xdr:colOff>
      <xdr:row>63</xdr:row>
      <xdr:rowOff>178672</xdr:rowOff>
    </xdr:from>
    <xdr:to>
      <xdr:col>8</xdr:col>
      <xdr:colOff>349250</xdr:colOff>
      <xdr:row>68</xdr:row>
      <xdr:rowOff>91514</xdr:rowOff>
    </xdr:to>
    <xdr:sp macro="" textlink="">
      <xdr:nvSpPr>
        <xdr:cNvPr id="3" name="CaixaDeTexto 2"/>
        <xdr:cNvSpPr txBox="1"/>
      </xdr:nvSpPr>
      <xdr:spPr>
        <a:xfrm>
          <a:off x="9338547" y="14603755"/>
          <a:ext cx="2842870" cy="85475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/>
            <a:t>______________________________________</a:t>
          </a:r>
        </a:p>
        <a:p>
          <a:pPr algn="ctr"/>
          <a:r>
            <a:rPr lang="pt-BR" sz="1100"/>
            <a:t>PREFEITURA</a:t>
          </a:r>
          <a:r>
            <a:rPr lang="pt-BR" sz="1100" baseline="0"/>
            <a:t> MUNICIPAL DE BENEDITO NOVO</a:t>
          </a:r>
        </a:p>
        <a:p>
          <a:pPr algn="ctr"/>
          <a:r>
            <a:rPr lang="pt-BR" sz="1100" baseline="0"/>
            <a:t>CNPJ </a:t>
          </a:r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83.102.780/0001-08</a:t>
          </a:r>
          <a:endParaRPr lang="pt-BR" sz="1100"/>
        </a:p>
      </xdr:txBody>
    </xdr:sp>
    <xdr:clientData/>
  </xdr:twoCellAnchor>
  <xdr:twoCellAnchor editAs="oneCell">
    <xdr:from>
      <xdr:col>1</xdr:col>
      <xdr:colOff>148166</xdr:colOff>
      <xdr:row>0</xdr:row>
      <xdr:rowOff>84665</xdr:rowOff>
    </xdr:from>
    <xdr:to>
      <xdr:col>2</xdr:col>
      <xdr:colOff>0</xdr:colOff>
      <xdr:row>3</xdr:row>
      <xdr:rowOff>254000</xdr:rowOff>
    </xdr:to>
    <xdr:pic>
      <xdr:nvPicPr>
        <xdr:cNvPr id="5" name="Imagem 4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5916" y="84665"/>
          <a:ext cx="867834" cy="1005418"/>
        </a:xfrm>
        <a:prstGeom prst="rect">
          <a:avLst/>
        </a:prstGeom>
      </xdr:spPr>
    </xdr:pic>
    <xdr:clientData/>
  </xdr:twoCellAnchor>
  <xdr:twoCellAnchor>
    <xdr:from>
      <xdr:col>6</xdr:col>
      <xdr:colOff>719667</xdr:colOff>
      <xdr:row>0</xdr:row>
      <xdr:rowOff>31750</xdr:rowOff>
    </xdr:from>
    <xdr:to>
      <xdr:col>7</xdr:col>
      <xdr:colOff>714182</xdr:colOff>
      <xdr:row>3</xdr:row>
      <xdr:rowOff>275167</xdr:rowOff>
    </xdr:to>
    <xdr:pic>
      <xdr:nvPicPr>
        <xdr:cNvPr id="8" name="Imagem 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31500" y="31750"/>
          <a:ext cx="904682" cy="1079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19</xdr:row>
      <xdr:rowOff>138392</xdr:rowOff>
    </xdr:from>
    <xdr:to>
      <xdr:col>3</xdr:col>
      <xdr:colOff>1893743</xdr:colOff>
      <xdr:row>24</xdr:row>
      <xdr:rowOff>6409</xdr:rowOff>
    </xdr:to>
    <xdr:sp macro="" textlink="">
      <xdr:nvSpPr>
        <xdr:cNvPr id="2" name="CaixaDeTexto 1"/>
        <xdr:cNvSpPr txBox="1"/>
      </xdr:nvSpPr>
      <xdr:spPr>
        <a:xfrm>
          <a:off x="1219200" y="6015317"/>
          <a:ext cx="2493818" cy="8205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/>
            <a:t>_________________________________</a:t>
          </a:r>
        </a:p>
        <a:p>
          <a:pPr algn="ctr"/>
          <a:r>
            <a:rPr lang="pt-BR" sz="1100"/>
            <a:t>Engº. JOSÉ CARLOS ZANDONÁ RESPONSÁVEL TÉCNICO</a:t>
          </a:r>
        </a:p>
        <a:p>
          <a:pPr algn="ctr"/>
          <a:r>
            <a:rPr lang="pt-BR" sz="1100"/>
            <a:t>CREA/SC 042499-5</a:t>
          </a:r>
        </a:p>
      </xdr:txBody>
    </xdr:sp>
    <xdr:clientData/>
  </xdr:twoCellAnchor>
  <xdr:twoCellAnchor>
    <xdr:from>
      <xdr:col>3</xdr:col>
      <xdr:colOff>3534646</xdr:colOff>
      <xdr:row>19</xdr:row>
      <xdr:rowOff>161925</xdr:rowOff>
    </xdr:from>
    <xdr:to>
      <xdr:col>7</xdr:col>
      <xdr:colOff>209550</xdr:colOff>
      <xdr:row>24</xdr:row>
      <xdr:rowOff>64184</xdr:rowOff>
    </xdr:to>
    <xdr:sp macro="" textlink="">
      <xdr:nvSpPr>
        <xdr:cNvPr id="3" name="CaixaDeTexto 2"/>
        <xdr:cNvSpPr txBox="1"/>
      </xdr:nvSpPr>
      <xdr:spPr>
        <a:xfrm>
          <a:off x="5439646" y="5581650"/>
          <a:ext cx="2809004" cy="85475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/>
            <a:t>_____________________________________</a:t>
          </a:r>
        </a:p>
        <a:p>
          <a:pPr algn="ctr"/>
          <a:r>
            <a:rPr lang="pt-BR" sz="1100"/>
            <a:t>PREFEITURA</a:t>
          </a:r>
          <a:r>
            <a:rPr lang="pt-BR" sz="1100" baseline="0"/>
            <a:t> MUNICIPAL DE BENEDITO NOVO</a:t>
          </a:r>
        </a:p>
        <a:p>
          <a:pPr algn="ctr"/>
          <a:r>
            <a:rPr lang="pt-BR" sz="1100" baseline="0"/>
            <a:t>CNPJ </a:t>
          </a:r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83.102.780/0001-08</a:t>
          </a:r>
          <a:endParaRPr lang="pt-BR">
            <a:effectLst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295275</xdr:colOff>
      <xdr:row>19</xdr:row>
      <xdr:rowOff>182841</xdr:rowOff>
    </xdr:from>
    <xdr:to>
      <xdr:col>3</xdr:col>
      <xdr:colOff>1160318</xdr:colOff>
      <xdr:row>24</xdr:row>
      <xdr:rowOff>50858</xdr:rowOff>
    </xdr:to>
    <xdr:sp macro="" textlink="">
      <xdr:nvSpPr>
        <xdr:cNvPr id="2" name="CaixaDeTexto 1"/>
        <xdr:cNvSpPr txBox="1"/>
      </xdr:nvSpPr>
      <xdr:spPr>
        <a:xfrm>
          <a:off x="904875" y="4164291"/>
          <a:ext cx="2493818" cy="8205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/>
            <a:t>_________________________________</a:t>
          </a:r>
        </a:p>
        <a:p>
          <a:pPr algn="ctr"/>
          <a:r>
            <a:rPr lang="pt-BR" sz="1100"/>
            <a:t>Engº. JOSÉ CARLOS ZANDONÁ RESPONSÁVEL TÉCNICO</a:t>
          </a:r>
        </a:p>
        <a:p>
          <a:pPr algn="ctr"/>
          <a:r>
            <a:rPr lang="pt-BR" sz="1100"/>
            <a:t>CREA/SC 042499-5</a:t>
          </a:r>
        </a:p>
      </xdr:txBody>
    </xdr:sp>
    <xdr:clientData/>
  </xdr:twoCellAnchor>
  <xdr:twoCellAnchor>
    <xdr:from>
      <xdr:col>4</xdr:col>
      <xdr:colOff>358588</xdr:colOff>
      <xdr:row>20</xdr:row>
      <xdr:rowOff>9525</xdr:rowOff>
    </xdr:from>
    <xdr:to>
      <xdr:col>8</xdr:col>
      <xdr:colOff>476250</xdr:colOff>
      <xdr:row>24</xdr:row>
      <xdr:rowOff>102284</xdr:rowOff>
    </xdr:to>
    <xdr:sp macro="" textlink="">
      <xdr:nvSpPr>
        <xdr:cNvPr id="3" name="CaixaDeTexto 2"/>
        <xdr:cNvSpPr txBox="1"/>
      </xdr:nvSpPr>
      <xdr:spPr>
        <a:xfrm>
          <a:off x="4444813" y="3790950"/>
          <a:ext cx="2822762" cy="85475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/>
            <a:t>_____________________________________</a:t>
          </a:r>
        </a:p>
        <a:p>
          <a:pPr algn="ctr"/>
          <a:r>
            <a:rPr lang="pt-BR" sz="1100"/>
            <a:t>PREFEITURA</a:t>
          </a:r>
          <a:r>
            <a:rPr lang="pt-BR" sz="1100" baseline="0"/>
            <a:t> MUNICIPAL DE BENEDITO NOVO</a:t>
          </a:r>
        </a:p>
        <a:p>
          <a:pPr algn="ctr"/>
          <a:r>
            <a:rPr lang="pt-BR" sz="1100" baseline="0"/>
            <a:t>CNPJ </a:t>
          </a:r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83.102.780/0001-08</a:t>
          </a:r>
          <a:endParaRPr lang="pt-BR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381276</xdr:colOff>
      <xdr:row>22</xdr:row>
      <xdr:rowOff>108871</xdr:rowOff>
    </xdr:from>
    <xdr:to>
      <xdr:col>3</xdr:col>
      <xdr:colOff>1147204</xdr:colOff>
      <xdr:row>27</xdr:row>
      <xdr:rowOff>118810</xdr:rowOff>
    </xdr:to>
    <xdr:sp macro="" textlink="">
      <xdr:nvSpPr>
        <xdr:cNvPr id="2" name="CaixaDeTexto 1"/>
        <xdr:cNvSpPr txBox="1"/>
      </xdr:nvSpPr>
      <xdr:spPr>
        <a:xfrm>
          <a:off x="794026" y="4130538"/>
          <a:ext cx="2501595" cy="80368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/>
            <a:t>_________________________________</a:t>
          </a:r>
        </a:p>
        <a:p>
          <a:pPr algn="ctr"/>
          <a:r>
            <a:rPr lang="pt-BR" sz="1100"/>
            <a:t>Engº. JOSÉ CARLOS ZANDONÁ RESPONSÁVEL TÉCNICO</a:t>
          </a:r>
        </a:p>
        <a:p>
          <a:pPr algn="ctr"/>
          <a:r>
            <a:rPr lang="pt-BR" sz="1100"/>
            <a:t>CREA/SC 042499-5</a:t>
          </a:r>
        </a:p>
      </xdr:txBody>
    </xdr:sp>
    <xdr:clientData/>
  </xdr:twoCellAnchor>
  <xdr:twoCellAnchor>
    <xdr:from>
      <xdr:col>5</xdr:col>
      <xdr:colOff>373869</xdr:colOff>
      <xdr:row>22</xdr:row>
      <xdr:rowOff>109929</xdr:rowOff>
    </xdr:from>
    <xdr:to>
      <xdr:col>11</xdr:col>
      <xdr:colOff>613833</xdr:colOff>
      <xdr:row>28</xdr:row>
      <xdr:rowOff>1434</xdr:rowOff>
    </xdr:to>
    <xdr:sp macro="" textlink="">
      <xdr:nvSpPr>
        <xdr:cNvPr id="3" name="CaixaDeTexto 2"/>
        <xdr:cNvSpPr txBox="1"/>
      </xdr:nvSpPr>
      <xdr:spPr>
        <a:xfrm>
          <a:off x="3749952" y="5327512"/>
          <a:ext cx="3203298" cy="84400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/>
            <a:t>_________________________________________</a:t>
          </a: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</a:t>
          </a:r>
          <a:r>
            <a:rPr lang="pt-BR" sz="1100" baseline="0"/>
            <a:t> MUNICIPAL DE BENEDITO NOVO</a:t>
          </a:r>
        </a:p>
        <a:p>
          <a:pPr algn="ctr"/>
          <a:r>
            <a:rPr lang="pt-BR" sz="1100" baseline="0"/>
            <a:t>CNPJ: </a:t>
          </a:r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83.102.780/0001-08</a:t>
          </a:r>
          <a:endParaRPr lang="pt-BR" sz="1100"/>
        </a:p>
      </xdr:txBody>
    </xdr:sp>
    <xdr:clientData/>
  </xdr:twoCellAnchor>
  <xdr:twoCellAnchor editAs="oneCell">
    <xdr:from>
      <xdr:col>1</xdr:col>
      <xdr:colOff>21166</xdr:colOff>
      <xdr:row>0</xdr:row>
      <xdr:rowOff>95250</xdr:rowOff>
    </xdr:from>
    <xdr:to>
      <xdr:col>2</xdr:col>
      <xdr:colOff>423333</xdr:colOff>
      <xdr:row>2</xdr:row>
      <xdr:rowOff>285750</xdr:rowOff>
    </xdr:to>
    <xdr:pic>
      <xdr:nvPicPr>
        <xdr:cNvPr id="6" name="Imagem 5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3916" y="95250"/>
          <a:ext cx="867834" cy="963083"/>
        </a:xfrm>
        <a:prstGeom prst="rect">
          <a:avLst/>
        </a:prstGeom>
      </xdr:spPr>
    </xdr:pic>
    <xdr:clientData/>
  </xdr:twoCellAnchor>
  <xdr:twoCellAnchor>
    <xdr:from>
      <xdr:col>11</xdr:col>
      <xdr:colOff>243416</xdr:colOff>
      <xdr:row>0</xdr:row>
      <xdr:rowOff>31751</xdr:rowOff>
    </xdr:from>
    <xdr:to>
      <xdr:col>12</xdr:col>
      <xdr:colOff>248515</xdr:colOff>
      <xdr:row>2</xdr:row>
      <xdr:rowOff>338668</xdr:rowOff>
    </xdr:to>
    <xdr:pic>
      <xdr:nvPicPr>
        <xdr:cNvPr id="9" name="Imagem 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82833" y="31751"/>
          <a:ext cx="904682" cy="1079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ntelli\Desktop\Organizar%202\ORGANIZAR\REPLANILHAMENTO\BM_Camboriu_292759-20%20-%2022&#170;%20Medi&#231;&#227;o%20SALD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uario\Dropbox\Z001%20-%20DOUTOR%20PEDRINHO\006-RUA%20PIONEIROS\ENTREGA%20R02\DOUTOR%20PEDRINHO\Refer&#234;ncia%2008-201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Osmar\AppData\Local\Microsoft\Windows\INetCache\Content.Outlook\7WIRT9I0\2%20-%2013-P005-002-LMT-000-R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ntelli\Desktop\BPR%20CONST\NOVA%20TRENTO\ZANDON&#193;\006-Documentos\001-Composi&#231;&#227;o\C&#243;pia%20de%202%20-%2013-P005-001-LMT-000-R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 e Medição"/>
      <sheetName val="RESUMO"/>
    </sheetNames>
    <sheetDataSet>
      <sheetData sheetId="0">
        <row r="2">
          <cell r="Q2">
            <v>22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torial"/>
      <sheetName val="Banco"/>
      <sheetName val="Composições"/>
      <sheetName val="Cotações"/>
      <sheetName val="Relatórios"/>
      <sheetName val="Busca"/>
    </sheetNames>
    <sheetDataSet>
      <sheetData sheetId="0"/>
      <sheetData sheetId="1"/>
      <sheetData sheetId="2"/>
      <sheetData sheetId="3"/>
      <sheetData sheetId="4">
        <row r="1">
          <cell r="A1" t="str">
            <v>DADOS DOS RELATÓRIOS IMPORTADOS</v>
          </cell>
        </row>
        <row r="5">
          <cell r="A5" t="str">
            <v>TIPO</v>
          </cell>
        </row>
        <row r="6">
          <cell r="A6" t="str">
            <v>SINAPI</v>
          </cell>
        </row>
        <row r="7">
          <cell r="A7" t="str">
            <v>SINAPI-I</v>
          </cell>
        </row>
        <row r="8">
          <cell r="A8" t="str">
            <v>SICRO</v>
          </cell>
        </row>
        <row r="9">
          <cell r="A9" t="str">
            <v>SICRO</v>
          </cell>
        </row>
      </sheetData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as"/>
      <sheetName val="Cálculo BDI"/>
      <sheetName val="MEMÓRIA DE CÁLCULO"/>
      <sheetName val="QUANTIDADE"/>
      <sheetName val="ORÇAMENTO"/>
      <sheetName val="CRONOGRAMA"/>
      <sheetName val="ART"/>
    </sheetNames>
    <sheetDataSet>
      <sheetData sheetId="0">
        <row r="8">
          <cell r="B8" t="str">
            <v xml:space="preserve">Construção de edifícios </v>
          </cell>
          <cell r="C8">
            <v>0.2034</v>
          </cell>
          <cell r="D8">
            <v>0.25</v>
          </cell>
          <cell r="E8">
            <v>0.22339999999999999</v>
          </cell>
          <cell r="F8">
            <v>0.27229999999999999</v>
          </cell>
          <cell r="G8">
            <v>0.03</v>
          </cell>
          <cell r="H8">
            <v>5.5E-2</v>
          </cell>
          <cell r="I8">
            <v>8.0000000000000002E-3</v>
          </cell>
          <cell r="J8">
            <v>0.01</v>
          </cell>
          <cell r="K8">
            <v>9.7000000000000003E-3</v>
          </cell>
          <cell r="L8">
            <v>1.2699999999999999E-2</v>
          </cell>
          <cell r="M8">
            <v>5.8999999999999999E-3</v>
          </cell>
          <cell r="N8">
            <v>1.3899999999999999E-2</v>
          </cell>
          <cell r="O8">
            <v>6.1600000000000002E-2</v>
          </cell>
          <cell r="P8">
            <v>8.9599999999999999E-2</v>
          </cell>
          <cell r="Q8" t="str">
            <v>(*)</v>
          </cell>
          <cell r="R8" t="str">
            <v>0 ou 2%</v>
          </cell>
        </row>
        <row r="9">
          <cell r="B9" t="str">
            <v>Rodovias e ferrovias</v>
          </cell>
          <cell r="C9">
            <v>0.19600000000000001</v>
          </cell>
          <cell r="D9">
            <v>0.24229999999999999</v>
          </cell>
          <cell r="E9">
            <v>0.216</v>
          </cell>
          <cell r="F9">
            <v>0.2646</v>
          </cell>
          <cell r="G9">
            <v>3.7999999999999999E-2</v>
          </cell>
          <cell r="H9">
            <v>4.6699999999999998E-2</v>
          </cell>
          <cell r="I9">
            <v>3.2000000000000002E-3</v>
          </cell>
          <cell r="J9">
            <v>7.4000000000000003E-3</v>
          </cell>
          <cell r="K9">
            <v>5.0000000000000001E-3</v>
          </cell>
          <cell r="L9">
            <v>9.7000000000000003E-3</v>
          </cell>
          <cell r="M9">
            <v>1.0200000000000001E-2</v>
          </cell>
          <cell r="N9">
            <v>1.21E-2</v>
          </cell>
          <cell r="O9">
            <v>6.6400000000000001E-2</v>
          </cell>
          <cell r="P9">
            <v>8.6900000000000005E-2</v>
          </cell>
          <cell r="Q9" t="str">
            <v>(*)</v>
          </cell>
          <cell r="R9" t="str">
            <v>0 ou 2%</v>
          </cell>
        </row>
        <row r="10">
          <cell r="B10" t="str">
            <v>Estações e redes de água e esgoto</v>
          </cell>
          <cell r="C10">
            <v>0.20760000000000001</v>
          </cell>
          <cell r="D10">
            <v>0.26440000000000002</v>
          </cell>
          <cell r="E10">
            <v>0.2276</v>
          </cell>
          <cell r="F10">
            <v>0.28670000000000001</v>
          </cell>
          <cell r="G10">
            <v>3.4299999999999997E-2</v>
          </cell>
          <cell r="H10">
            <v>6.7100000000000007E-2</v>
          </cell>
          <cell r="I10">
            <v>2.8E-3</v>
          </cell>
          <cell r="J10">
            <v>7.4999999999999997E-3</v>
          </cell>
          <cell r="K10">
            <v>0.01</v>
          </cell>
          <cell r="L10">
            <v>1.7399999999999999E-2</v>
          </cell>
          <cell r="M10">
            <v>9.4000000000000004E-3</v>
          </cell>
          <cell r="N10">
            <v>1.17E-2</v>
          </cell>
          <cell r="O10">
            <v>6.7400000000000002E-2</v>
          </cell>
          <cell r="P10">
            <v>9.4E-2</v>
          </cell>
          <cell r="Q10" t="str">
            <v>(*)</v>
          </cell>
          <cell r="R10" t="str">
            <v>0 ou 2%</v>
          </cell>
        </row>
        <row r="11">
          <cell r="B11" t="str">
            <v>Estações e redes de energia elétrica</v>
          </cell>
          <cell r="C11">
            <v>0.24</v>
          </cell>
          <cell r="D11">
            <v>0.27860000000000001</v>
          </cell>
          <cell r="E11">
            <v>0.26</v>
          </cell>
          <cell r="F11">
            <v>0.3009</v>
          </cell>
          <cell r="G11">
            <v>5.2900000000000003E-2</v>
          </cell>
          <cell r="H11">
            <v>7.9299999999999995E-2</v>
          </cell>
          <cell r="I11">
            <v>2.5000000000000001E-3</v>
          </cell>
          <cell r="J11">
            <v>5.5999999999999999E-3</v>
          </cell>
          <cell r="K11">
            <v>0.01</v>
          </cell>
          <cell r="L11">
            <v>1.9699999999999999E-2</v>
          </cell>
          <cell r="M11">
            <v>1.01E-2</v>
          </cell>
          <cell r="N11">
            <v>1.11E-2</v>
          </cell>
          <cell r="O11">
            <v>0.08</v>
          </cell>
          <cell r="P11">
            <v>9.5100000000000004E-2</v>
          </cell>
          <cell r="Q11" t="str">
            <v>(*)</v>
          </cell>
          <cell r="R11" t="str">
            <v>0 ou 2%</v>
          </cell>
        </row>
        <row r="12">
          <cell r="B12" t="str">
            <v>Portuárias, marítimas e fluviais</v>
          </cell>
          <cell r="C12">
            <v>0.22800000000000001</v>
          </cell>
          <cell r="D12">
            <v>0.3095</v>
          </cell>
          <cell r="E12">
            <v>0.248</v>
          </cell>
          <cell r="F12">
            <v>0.33179999999999998</v>
          </cell>
          <cell r="G12">
            <v>0.04</v>
          </cell>
          <cell r="H12">
            <v>7.85E-2</v>
          </cell>
          <cell r="I12">
            <v>8.0999999999999996E-3</v>
          </cell>
          <cell r="J12">
            <v>1.9900000000000001E-2</v>
          </cell>
          <cell r="K12">
            <v>1.46E-2</v>
          </cell>
          <cell r="L12">
            <v>3.1600000000000003E-2</v>
          </cell>
          <cell r="M12">
            <v>9.4000000000000004E-3</v>
          </cell>
          <cell r="N12">
            <v>1.3299999999999999E-2</v>
          </cell>
          <cell r="O12">
            <v>7.1400000000000005E-2</v>
          </cell>
          <cell r="P12">
            <v>0.1043</v>
          </cell>
          <cell r="Q12" t="str">
            <v>(*)</v>
          </cell>
          <cell r="R12" t="str">
            <v>0 ou 2%</v>
          </cell>
        </row>
        <row r="13">
          <cell r="B13" t="str">
            <v>Materiais e equipamentos (instalados)</v>
          </cell>
          <cell r="C13">
            <v>0.111</v>
          </cell>
          <cell r="D13">
            <v>0.16800000000000001</v>
          </cell>
          <cell r="E13">
            <v>0.13100000000000001</v>
          </cell>
          <cell r="F13">
            <v>0.188</v>
          </cell>
          <cell r="G13">
            <v>1.4999999999999999E-2</v>
          </cell>
          <cell r="H13">
            <v>4.4900000000000002E-2</v>
          </cell>
          <cell r="I13">
            <v>3.0000000000000001E-3</v>
          </cell>
          <cell r="J13">
            <v>8.2000000000000007E-3</v>
          </cell>
          <cell r="K13">
            <v>5.5999999999999999E-3</v>
          </cell>
          <cell r="L13">
            <v>8.8999999999999999E-3</v>
          </cell>
          <cell r="M13">
            <v>8.5000000000000006E-3</v>
          </cell>
          <cell r="N13">
            <v>1.11E-2</v>
          </cell>
          <cell r="O13">
            <v>3.5000000000000003E-2</v>
          </cell>
          <cell r="P13">
            <v>6.2199999999999998E-2</v>
          </cell>
          <cell r="Q13" t="str">
            <v>(*)</v>
          </cell>
          <cell r="R13" t="str">
            <v>0 ou 2%</v>
          </cell>
        </row>
        <row r="14">
          <cell r="B14" t="str">
            <v>Materiais e equipamentos (antecipado)</v>
          </cell>
          <cell r="C14">
            <v>0.1</v>
          </cell>
          <cell r="D14">
            <v>0.12</v>
          </cell>
          <cell r="E14">
            <v>0.1</v>
          </cell>
          <cell r="F14">
            <v>0.12</v>
          </cell>
          <cell r="G14">
            <v>1.4999999999999999E-2</v>
          </cell>
          <cell r="H14">
            <v>4.4900000000000002E-2</v>
          </cell>
          <cell r="I14">
            <v>3.0000000000000001E-3</v>
          </cell>
          <cell r="J14">
            <v>8.2000000000000007E-3</v>
          </cell>
          <cell r="K14">
            <v>5.5999999999999999E-3</v>
          </cell>
          <cell r="L14">
            <v>8.8999999999999999E-3</v>
          </cell>
          <cell r="M14">
            <v>8.5000000000000006E-3</v>
          </cell>
          <cell r="N14">
            <v>1.11E-2</v>
          </cell>
          <cell r="O14">
            <v>3.5000000000000003E-2</v>
          </cell>
          <cell r="P14">
            <v>6.2199999999999998E-2</v>
          </cell>
          <cell r="Q14" t="str">
            <v>(*)</v>
          </cell>
          <cell r="R14" t="str">
            <v>0 ou 2%</v>
          </cell>
        </row>
      </sheetData>
      <sheetData sheetId="1"/>
      <sheetData sheetId="2">
        <row r="134">
          <cell r="F134">
            <v>1138.5899999999999</v>
          </cell>
        </row>
      </sheetData>
      <sheetData sheetId="3">
        <row r="24">
          <cell r="D24">
            <v>2000</v>
          </cell>
        </row>
      </sheetData>
      <sheetData sheetId="4">
        <row r="11">
          <cell r="H11">
            <v>1057.78</v>
          </cell>
        </row>
      </sheetData>
      <sheetData sheetId="5"/>
      <sheetData sheetId="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as"/>
      <sheetName val="Cálculo BDI"/>
      <sheetName val="MEMÓRIA DE CÁLCULO"/>
      <sheetName val="QUANTIDADE"/>
      <sheetName val="ORÇAMENTO"/>
      <sheetName val="CRONOGRAMA"/>
      <sheetName val="ART"/>
    </sheetNames>
    <sheetDataSet>
      <sheetData sheetId="0">
        <row r="8">
          <cell r="B8" t="str">
            <v xml:space="preserve">Construção de edifícios </v>
          </cell>
          <cell r="C8">
            <v>0.2034</v>
          </cell>
          <cell r="D8">
            <v>0.25</v>
          </cell>
          <cell r="E8">
            <v>0.22339999999999999</v>
          </cell>
          <cell r="F8">
            <v>0.27229999999999999</v>
          </cell>
          <cell r="G8">
            <v>0.03</v>
          </cell>
          <cell r="H8">
            <v>5.5E-2</v>
          </cell>
          <cell r="I8">
            <v>8.0000000000000002E-3</v>
          </cell>
          <cell r="J8">
            <v>0.01</v>
          </cell>
          <cell r="K8">
            <v>9.7000000000000003E-3</v>
          </cell>
          <cell r="L8">
            <v>1.2699999999999999E-2</v>
          </cell>
          <cell r="M8">
            <v>5.8999999999999999E-3</v>
          </cell>
          <cell r="N8">
            <v>1.3899999999999999E-2</v>
          </cell>
          <cell r="O8">
            <v>6.1600000000000002E-2</v>
          </cell>
          <cell r="P8">
            <v>8.9599999999999999E-2</v>
          </cell>
          <cell r="Q8" t="str">
            <v>(*)</v>
          </cell>
          <cell r="R8" t="str">
            <v>0 ou 2%</v>
          </cell>
        </row>
        <row r="9">
          <cell r="B9" t="str">
            <v>Rodovias e ferrovias</v>
          </cell>
          <cell r="C9">
            <v>0.19600000000000001</v>
          </cell>
          <cell r="D9">
            <v>0.24229999999999999</v>
          </cell>
          <cell r="E9">
            <v>0.216</v>
          </cell>
          <cell r="F9">
            <v>0.2646</v>
          </cell>
          <cell r="G9">
            <v>3.7999999999999999E-2</v>
          </cell>
          <cell r="H9">
            <v>4.6699999999999998E-2</v>
          </cell>
          <cell r="I9">
            <v>3.2000000000000002E-3</v>
          </cell>
          <cell r="J9">
            <v>7.4000000000000003E-3</v>
          </cell>
          <cell r="K9">
            <v>5.0000000000000001E-3</v>
          </cell>
          <cell r="L9">
            <v>9.7000000000000003E-3</v>
          </cell>
          <cell r="M9">
            <v>1.0200000000000001E-2</v>
          </cell>
          <cell r="N9">
            <v>1.21E-2</v>
          </cell>
          <cell r="O9">
            <v>6.6400000000000001E-2</v>
          </cell>
          <cell r="P9">
            <v>8.6900000000000005E-2</v>
          </cell>
          <cell r="Q9" t="str">
            <v>(*)</v>
          </cell>
          <cell r="R9" t="str">
            <v>0 ou 2%</v>
          </cell>
        </row>
        <row r="10">
          <cell r="B10" t="str">
            <v>Estações e redes de água e esgoto</v>
          </cell>
          <cell r="C10">
            <v>0.20760000000000001</v>
          </cell>
          <cell r="D10">
            <v>0.26440000000000002</v>
          </cell>
          <cell r="E10">
            <v>0.2276</v>
          </cell>
          <cell r="F10">
            <v>0.28670000000000001</v>
          </cell>
          <cell r="G10">
            <v>3.4299999999999997E-2</v>
          </cell>
          <cell r="H10">
            <v>6.7100000000000007E-2</v>
          </cell>
          <cell r="I10">
            <v>2.8E-3</v>
          </cell>
          <cell r="J10">
            <v>7.4999999999999997E-3</v>
          </cell>
          <cell r="K10">
            <v>0.01</v>
          </cell>
          <cell r="L10">
            <v>1.7399999999999999E-2</v>
          </cell>
          <cell r="M10">
            <v>9.4000000000000004E-3</v>
          </cell>
          <cell r="N10">
            <v>1.17E-2</v>
          </cell>
          <cell r="O10">
            <v>6.7400000000000002E-2</v>
          </cell>
          <cell r="P10">
            <v>9.4E-2</v>
          </cell>
          <cell r="Q10" t="str">
            <v>(*)</v>
          </cell>
          <cell r="R10" t="str">
            <v>0 ou 2%</v>
          </cell>
        </row>
        <row r="11">
          <cell r="B11" t="str">
            <v>Estações e redes de energia elétrica</v>
          </cell>
          <cell r="C11">
            <v>0.24</v>
          </cell>
          <cell r="D11">
            <v>0.27860000000000001</v>
          </cell>
          <cell r="E11">
            <v>0.26</v>
          </cell>
          <cell r="F11">
            <v>0.3009</v>
          </cell>
          <cell r="G11">
            <v>5.2900000000000003E-2</v>
          </cell>
          <cell r="H11">
            <v>7.9299999999999995E-2</v>
          </cell>
          <cell r="I11">
            <v>2.5000000000000001E-3</v>
          </cell>
          <cell r="J11">
            <v>5.5999999999999999E-3</v>
          </cell>
          <cell r="K11">
            <v>0.01</v>
          </cell>
          <cell r="L11">
            <v>1.9699999999999999E-2</v>
          </cell>
          <cell r="M11">
            <v>1.01E-2</v>
          </cell>
          <cell r="N11">
            <v>1.11E-2</v>
          </cell>
          <cell r="O11">
            <v>0.08</v>
          </cell>
          <cell r="P11">
            <v>9.5100000000000004E-2</v>
          </cell>
          <cell r="Q11" t="str">
            <v>(*)</v>
          </cell>
          <cell r="R11" t="str">
            <v>0 ou 2%</v>
          </cell>
        </row>
        <row r="12">
          <cell r="B12" t="str">
            <v>Portuárias, marítimas e fluviais</v>
          </cell>
          <cell r="C12">
            <v>0.22800000000000001</v>
          </cell>
          <cell r="D12">
            <v>0.3095</v>
          </cell>
          <cell r="E12">
            <v>0.248</v>
          </cell>
          <cell r="F12">
            <v>0.33179999999999998</v>
          </cell>
          <cell r="G12">
            <v>0.04</v>
          </cell>
          <cell r="H12">
            <v>7.85E-2</v>
          </cell>
          <cell r="I12">
            <v>8.0999999999999996E-3</v>
          </cell>
          <cell r="J12">
            <v>1.9900000000000001E-2</v>
          </cell>
          <cell r="K12">
            <v>1.46E-2</v>
          </cell>
          <cell r="L12">
            <v>3.1600000000000003E-2</v>
          </cell>
          <cell r="M12">
            <v>9.4000000000000004E-3</v>
          </cell>
          <cell r="N12">
            <v>1.3299999999999999E-2</v>
          </cell>
          <cell r="O12">
            <v>7.1400000000000005E-2</v>
          </cell>
          <cell r="P12">
            <v>0.1043</v>
          </cell>
          <cell r="Q12" t="str">
            <v>(*)</v>
          </cell>
          <cell r="R12" t="str">
            <v>0 ou 2%</v>
          </cell>
        </row>
        <row r="13">
          <cell r="B13" t="str">
            <v>Materiais e equipamentos (instalados)</v>
          </cell>
          <cell r="C13">
            <v>0.111</v>
          </cell>
          <cell r="D13">
            <v>0.16800000000000001</v>
          </cell>
          <cell r="E13">
            <v>0.13100000000000001</v>
          </cell>
          <cell r="F13">
            <v>0.188</v>
          </cell>
          <cell r="G13">
            <v>1.4999999999999999E-2</v>
          </cell>
          <cell r="H13">
            <v>4.4900000000000002E-2</v>
          </cell>
          <cell r="I13">
            <v>3.0000000000000001E-3</v>
          </cell>
          <cell r="J13">
            <v>8.2000000000000007E-3</v>
          </cell>
          <cell r="K13">
            <v>5.5999999999999999E-3</v>
          </cell>
          <cell r="L13">
            <v>8.8999999999999999E-3</v>
          </cell>
          <cell r="M13">
            <v>8.5000000000000006E-3</v>
          </cell>
          <cell r="N13">
            <v>1.11E-2</v>
          </cell>
          <cell r="O13">
            <v>3.5000000000000003E-2</v>
          </cell>
          <cell r="P13">
            <v>6.2199999999999998E-2</v>
          </cell>
          <cell r="Q13" t="str">
            <v>(*)</v>
          </cell>
          <cell r="R13" t="str">
            <v>0 ou 2%</v>
          </cell>
        </row>
        <row r="14">
          <cell r="B14" t="str">
            <v>Materiais e equipamentos (antecipado)</v>
          </cell>
          <cell r="C14">
            <v>0.1</v>
          </cell>
          <cell r="D14">
            <v>0.12</v>
          </cell>
          <cell r="E14">
            <v>0.1</v>
          </cell>
          <cell r="F14">
            <v>0.12</v>
          </cell>
          <cell r="G14">
            <v>1.4999999999999999E-2</v>
          </cell>
          <cell r="H14">
            <v>4.4900000000000002E-2</v>
          </cell>
          <cell r="I14">
            <v>3.0000000000000001E-3</v>
          </cell>
          <cell r="J14">
            <v>8.2000000000000007E-3</v>
          </cell>
          <cell r="K14">
            <v>5.5999999999999999E-3</v>
          </cell>
          <cell r="L14">
            <v>8.8999999999999999E-3</v>
          </cell>
          <cell r="M14">
            <v>8.5000000000000006E-3</v>
          </cell>
          <cell r="N14">
            <v>1.11E-2</v>
          </cell>
          <cell r="O14">
            <v>3.5000000000000003E-2</v>
          </cell>
          <cell r="P14">
            <v>6.2199999999999998E-2</v>
          </cell>
          <cell r="Q14" t="str">
            <v>(*)</v>
          </cell>
          <cell r="R14" t="str">
            <v>0 ou 2%</v>
          </cell>
        </row>
      </sheetData>
      <sheetData sheetId="1"/>
      <sheetData sheetId="2"/>
      <sheetData sheetId="3">
        <row r="3">
          <cell r="A3" t="str">
            <v>RUA RIO AMAZONAS TRECHO I - BAIRRO RIO PEQUENO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8"/>
  <sheetViews>
    <sheetView workbookViewId="0">
      <selection activeCell="J38" sqref="J38"/>
    </sheetView>
  </sheetViews>
  <sheetFormatPr defaultRowHeight="15"/>
  <cols>
    <col min="5" max="5" width="12.42578125" customWidth="1"/>
    <col min="6" max="6" width="14.140625" customWidth="1"/>
    <col min="7" max="7" width="15" customWidth="1"/>
    <col min="8" max="8" width="20.140625" customWidth="1"/>
    <col min="9" max="9" width="15.7109375" customWidth="1"/>
    <col min="10" max="10" width="19.7109375" customWidth="1"/>
  </cols>
  <sheetData>
    <row r="1" spans="2:10" ht="15.75" thickBot="1"/>
    <row r="2" spans="2:10">
      <c r="B2" s="242" t="s">
        <v>42</v>
      </c>
      <c r="C2" s="243"/>
      <c r="D2" s="243"/>
      <c r="E2" s="243"/>
      <c r="F2" s="243"/>
      <c r="G2" s="243"/>
      <c r="H2" s="243"/>
      <c r="I2" s="243"/>
      <c r="J2" s="244"/>
    </row>
    <row r="3" spans="2:10" ht="15.75" thickBot="1">
      <c r="B3" s="245" t="s">
        <v>166</v>
      </c>
      <c r="C3" s="246"/>
      <c r="D3" s="246"/>
      <c r="E3" s="246"/>
      <c r="F3" s="246"/>
      <c r="G3" s="246"/>
      <c r="H3" s="246"/>
      <c r="I3" s="246"/>
      <c r="J3" s="247"/>
    </row>
    <row r="4" spans="2:10" ht="6" customHeight="1" thickBot="1">
      <c r="B4" s="112"/>
      <c r="C4" s="112"/>
      <c r="D4" s="112"/>
      <c r="E4" s="112"/>
      <c r="F4" s="112"/>
      <c r="G4" s="112"/>
      <c r="H4" s="112"/>
      <c r="I4" s="112"/>
      <c r="J4" s="112"/>
    </row>
    <row r="5" spans="2:10">
      <c r="B5" s="242" t="s">
        <v>43</v>
      </c>
      <c r="C5" s="243"/>
      <c r="D5" s="243"/>
      <c r="E5" s="243"/>
      <c r="F5" s="243"/>
      <c r="G5" s="243"/>
      <c r="H5" s="243"/>
      <c r="I5" s="225" t="s">
        <v>59</v>
      </c>
      <c r="J5" s="226"/>
    </row>
    <row r="6" spans="2:10" ht="15.75" thickBot="1">
      <c r="B6" s="262" t="s">
        <v>44</v>
      </c>
      <c r="C6" s="263"/>
      <c r="D6" s="263"/>
      <c r="E6" s="263"/>
      <c r="F6" s="263"/>
      <c r="G6" s="263"/>
      <c r="H6" s="264"/>
      <c r="I6" s="227"/>
      <c r="J6" s="228"/>
    </row>
    <row r="7" spans="2:10" ht="6" customHeight="1" thickBot="1">
      <c r="B7" s="111"/>
      <c r="C7" s="111"/>
      <c r="D7" s="111"/>
      <c r="E7" s="111"/>
      <c r="F7" s="111"/>
      <c r="G7" s="111"/>
      <c r="H7" s="111"/>
      <c r="I7" s="111"/>
      <c r="J7" s="111"/>
    </row>
    <row r="8" spans="2:10">
      <c r="B8" s="265" t="s">
        <v>45</v>
      </c>
      <c r="C8" s="266"/>
      <c r="D8" s="266"/>
      <c r="E8" s="266"/>
      <c r="F8" s="266"/>
      <c r="G8" s="266"/>
      <c r="H8" s="266"/>
      <c r="I8" s="273">
        <v>1</v>
      </c>
      <c r="J8" s="274"/>
    </row>
    <row r="9" spans="2:10" ht="15.75" thickBot="1">
      <c r="B9" s="248" t="s">
        <v>46</v>
      </c>
      <c r="C9" s="249"/>
      <c r="D9" s="249"/>
      <c r="E9" s="249"/>
      <c r="F9" s="249"/>
      <c r="G9" s="249"/>
      <c r="H9" s="249"/>
      <c r="I9" s="250">
        <v>0.03</v>
      </c>
      <c r="J9" s="251"/>
    </row>
    <row r="10" spans="2:10" ht="6" customHeight="1" thickBot="1">
      <c r="B10" s="111"/>
      <c r="C10" s="111"/>
      <c r="D10" s="111"/>
      <c r="E10" s="111"/>
      <c r="F10" s="111"/>
      <c r="G10" s="111"/>
      <c r="H10" s="111"/>
      <c r="I10" s="111"/>
      <c r="J10" s="111"/>
    </row>
    <row r="11" spans="2:10">
      <c r="B11" s="267" t="s">
        <v>47</v>
      </c>
      <c r="C11" s="268"/>
      <c r="D11" s="268"/>
      <c r="E11" s="268"/>
      <c r="F11" s="268" t="s">
        <v>48</v>
      </c>
      <c r="G11" s="271" t="s">
        <v>49</v>
      </c>
      <c r="H11" s="252"/>
      <c r="I11" s="252"/>
      <c r="J11" s="253"/>
    </row>
    <row r="12" spans="2:10" ht="15.75" thickBot="1">
      <c r="B12" s="269"/>
      <c r="C12" s="270"/>
      <c r="D12" s="270"/>
      <c r="E12" s="270"/>
      <c r="F12" s="270"/>
      <c r="G12" s="272"/>
      <c r="H12" s="252"/>
      <c r="I12" s="252"/>
      <c r="J12" s="253"/>
    </row>
    <row r="13" spans="2:10" ht="24.75" customHeight="1">
      <c r="B13" s="254" t="s">
        <v>60</v>
      </c>
      <c r="C13" s="255"/>
      <c r="D13" s="255"/>
      <c r="E13" s="255"/>
      <c r="F13" s="126" t="s">
        <v>66</v>
      </c>
      <c r="G13" s="127">
        <v>0.03</v>
      </c>
      <c r="H13" s="118"/>
      <c r="I13" s="118"/>
      <c r="J13" s="118"/>
    </row>
    <row r="14" spans="2:10" ht="25.5" customHeight="1">
      <c r="B14" s="240" t="s">
        <v>61</v>
      </c>
      <c r="C14" s="241"/>
      <c r="D14" s="241"/>
      <c r="E14" s="241"/>
      <c r="F14" s="113" t="s">
        <v>67</v>
      </c>
      <c r="G14" s="121">
        <v>0.01</v>
      </c>
      <c r="H14" s="118"/>
      <c r="I14" s="118"/>
      <c r="J14" s="118"/>
    </row>
    <row r="15" spans="2:10">
      <c r="B15" s="240" t="s">
        <v>62</v>
      </c>
      <c r="C15" s="241"/>
      <c r="D15" s="241"/>
      <c r="E15" s="241"/>
      <c r="F15" s="113" t="s">
        <v>68</v>
      </c>
      <c r="G15" s="121">
        <v>1.2E-2</v>
      </c>
      <c r="H15" s="118"/>
      <c r="I15" s="118"/>
      <c r="J15" s="118"/>
    </row>
    <row r="16" spans="2:10">
      <c r="B16" s="240" t="s">
        <v>63</v>
      </c>
      <c r="C16" s="241"/>
      <c r="D16" s="241"/>
      <c r="E16" s="241"/>
      <c r="F16" s="113" t="s">
        <v>69</v>
      </c>
      <c r="G16" s="121">
        <v>5.8999999999999999E-3</v>
      </c>
      <c r="H16" s="118"/>
      <c r="I16" s="118"/>
      <c r="J16" s="118"/>
    </row>
    <row r="17" spans="1:11">
      <c r="B17" s="240" t="s">
        <v>64</v>
      </c>
      <c r="C17" s="241"/>
      <c r="D17" s="241"/>
      <c r="E17" s="241"/>
      <c r="F17" s="113" t="s">
        <v>70</v>
      </c>
      <c r="G17" s="121">
        <v>6.1600000000000002E-2</v>
      </c>
      <c r="H17" s="118"/>
      <c r="I17" s="118"/>
      <c r="J17" s="118"/>
    </row>
    <row r="18" spans="1:11">
      <c r="B18" s="256" t="s">
        <v>50</v>
      </c>
      <c r="C18" s="257"/>
      <c r="D18" s="257"/>
      <c r="E18" s="257"/>
      <c r="F18" s="113" t="s">
        <v>51</v>
      </c>
      <c r="G18" s="121">
        <v>3.6499999999999998E-2</v>
      </c>
      <c r="H18" s="118"/>
      <c r="I18" s="118"/>
      <c r="J18" s="118"/>
    </row>
    <row r="19" spans="1:11" ht="30" customHeight="1">
      <c r="B19" s="240" t="s">
        <v>52</v>
      </c>
      <c r="C19" s="241"/>
      <c r="D19" s="241"/>
      <c r="E19" s="241"/>
      <c r="F19" s="113" t="s">
        <v>53</v>
      </c>
      <c r="G19" s="122">
        <v>0.03</v>
      </c>
      <c r="H19" s="118"/>
      <c r="I19" s="118"/>
      <c r="J19" s="118"/>
    </row>
    <row r="20" spans="1:11" ht="30" customHeight="1">
      <c r="B20" s="240" t="s">
        <v>54</v>
      </c>
      <c r="C20" s="241"/>
      <c r="D20" s="241"/>
      <c r="E20" s="241"/>
      <c r="F20" s="113" t="s">
        <v>55</v>
      </c>
      <c r="G20" s="122">
        <f>IF(AND($H$5&lt;&gt;$A$42,I6="Sim"),4.5%,0%)</f>
        <v>0</v>
      </c>
      <c r="H20" s="119"/>
      <c r="I20" s="119"/>
      <c r="J20" s="119"/>
    </row>
    <row r="21" spans="1:11" ht="15.75" thickBot="1">
      <c r="B21" s="275" t="s">
        <v>65</v>
      </c>
      <c r="C21" s="276"/>
      <c r="D21" s="276"/>
      <c r="E21" s="276"/>
      <c r="F21" s="123" t="s">
        <v>56</v>
      </c>
      <c r="G21" s="124">
        <v>0.2034</v>
      </c>
      <c r="H21" s="118"/>
      <c r="I21" s="118"/>
      <c r="J21" s="118"/>
    </row>
    <row r="22" spans="1:11" ht="6" customHeight="1" thickBot="1">
      <c r="B22" s="111"/>
      <c r="C22" s="111"/>
      <c r="D22" s="111"/>
      <c r="E22" s="111"/>
      <c r="F22" s="111"/>
      <c r="G22" s="111"/>
      <c r="H22" s="111"/>
      <c r="I22" s="111"/>
      <c r="J22" s="111"/>
    </row>
    <row r="23" spans="1:11">
      <c r="C23" s="125"/>
      <c r="D23" s="125"/>
      <c r="E23" s="259" t="s">
        <v>57</v>
      </c>
      <c r="F23" s="260"/>
      <c r="G23" s="260"/>
      <c r="H23" s="261"/>
      <c r="I23" s="125"/>
      <c r="J23" s="125"/>
    </row>
    <row r="24" spans="1:11" ht="15.75">
      <c r="B24" s="114"/>
      <c r="C24" s="114"/>
      <c r="D24" s="114"/>
      <c r="E24" s="234" t="str">
        <f>IF(I6="Sim","BDI.DES =","BDI.PAD =")</f>
        <v>BDI.PAD =</v>
      </c>
      <c r="F24" s="236" t="s">
        <v>71</v>
      </c>
      <c r="G24" s="236"/>
      <c r="H24" s="237" t="s">
        <v>58</v>
      </c>
      <c r="I24" s="114"/>
      <c r="J24" s="114"/>
    </row>
    <row r="25" spans="1:11" ht="16.5" thickBot="1">
      <c r="B25" s="114"/>
      <c r="C25" s="114"/>
      <c r="D25" s="114"/>
      <c r="E25" s="235"/>
      <c r="F25" s="239" t="str">
        <f>IF(I6="Sim","(1-CP-ISS-CRPB)","(1-CP-ISS)")</f>
        <v>(1-CP-ISS)</v>
      </c>
      <c r="G25" s="239"/>
      <c r="H25" s="238"/>
      <c r="I25" s="114"/>
      <c r="J25" s="114"/>
    </row>
    <row r="26" spans="1:11" ht="5.25" customHeight="1" thickBot="1">
      <c r="B26" s="115"/>
      <c r="C26" s="115"/>
      <c r="D26" s="115"/>
      <c r="E26" s="115"/>
      <c r="F26" s="115"/>
      <c r="G26" s="115"/>
      <c r="H26" s="115"/>
      <c r="I26" s="115"/>
      <c r="J26" s="115"/>
    </row>
    <row r="27" spans="1:11" ht="30" customHeight="1" thickBot="1">
      <c r="B27" s="230" t="str">
        <f>CONCATENATE("Declaro para os devidos fins que, conforme legislação tributária municipal, a base de cálculo para ",B6,", é de ",I8*100,"%, com a respectiva alíquota de ",I9*100,"%.")</f>
        <v>Declaro para os devidos fins que, conforme legislação tributária municipal, a base de cálculo para Construção de Praças Urbanas, Rodovias, Ferrovias e recapeamento e pavimentação de vias urbanas, é de 100%, com a respectiva alíquota de 3%.</v>
      </c>
      <c r="C27" s="231"/>
      <c r="D27" s="231"/>
      <c r="E27" s="231"/>
      <c r="F27" s="231"/>
      <c r="G27" s="231"/>
      <c r="H27" s="231"/>
      <c r="I27" s="231"/>
      <c r="J27" s="232"/>
    </row>
    <row r="28" spans="1:11" ht="6" customHeight="1" thickBot="1">
      <c r="B28" s="111"/>
      <c r="C28" s="111"/>
      <c r="D28" s="111"/>
      <c r="E28" s="111"/>
      <c r="F28" s="111"/>
      <c r="G28" s="111"/>
      <c r="H28" s="111"/>
      <c r="I28" s="111"/>
      <c r="J28" s="111"/>
    </row>
    <row r="29" spans="1:11" ht="30" customHeight="1" thickBot="1">
      <c r="B29" s="230" t="str">
        <f>CONCATENATE("Declaro para os devidos fins que o regime de Contribuição Previdenciária sobre a Receita Bruta adotado para elaboração do orçamento foi ",IF(I6="Sim","COM","SEM")," Desoneração, e que esta é a alternativa mais adequada para a Administração Pública.")</f>
        <v>Declaro para os devidos fins que o regime de Contribuição Previdenciária sobre a Receita Bruta adotado para elaboração do orçamento foi SEM Desoneração, e que esta é a alternativa mais adequada para a Administração Pública.</v>
      </c>
      <c r="C29" s="231"/>
      <c r="D29" s="231"/>
      <c r="E29" s="231"/>
      <c r="F29" s="231"/>
      <c r="G29" s="231"/>
      <c r="H29" s="231"/>
      <c r="I29" s="231"/>
      <c r="J29" s="232"/>
    </row>
    <row r="30" spans="1:11">
      <c r="B30" s="111"/>
      <c r="C30" s="111"/>
      <c r="D30" s="111"/>
      <c r="E30" s="111"/>
      <c r="F30" s="111"/>
      <c r="G30" s="111"/>
      <c r="H30" s="111"/>
      <c r="I30" s="111"/>
      <c r="J30" s="111"/>
    </row>
    <row r="31" spans="1:11">
      <c r="B31" s="111"/>
      <c r="C31" s="111"/>
      <c r="D31" s="111"/>
      <c r="E31" s="111"/>
      <c r="F31" s="111"/>
      <c r="G31" s="111"/>
      <c r="H31" s="111"/>
      <c r="I31" s="111"/>
      <c r="J31" s="111"/>
    </row>
    <row r="32" spans="1:11">
      <c r="A32" s="221"/>
      <c r="B32" s="117"/>
      <c r="C32" s="117"/>
      <c r="D32" s="117"/>
      <c r="E32" s="117"/>
      <c r="F32" s="117"/>
      <c r="G32" s="117"/>
      <c r="H32" s="117"/>
      <c r="I32" s="117"/>
      <c r="J32" s="117"/>
      <c r="K32" s="221"/>
    </row>
    <row r="33" spans="1:11">
      <c r="A33" s="221"/>
      <c r="B33" s="233"/>
      <c r="C33" s="233"/>
      <c r="D33" s="233"/>
      <c r="E33" s="233"/>
      <c r="F33" s="116"/>
      <c r="G33" s="116"/>
      <c r="H33" s="233"/>
      <c r="I33" s="233"/>
      <c r="J33" s="233"/>
      <c r="K33" s="221"/>
    </row>
    <row r="34" spans="1:11" ht="22.5" customHeight="1">
      <c r="A34" s="221"/>
      <c r="B34" s="229"/>
      <c r="C34" s="229"/>
      <c r="D34" s="229"/>
      <c r="E34" s="229"/>
      <c r="F34" s="117"/>
      <c r="G34" s="117"/>
      <c r="H34" s="229"/>
      <c r="I34" s="229"/>
      <c r="J34" s="229"/>
      <c r="K34" s="221"/>
    </row>
    <row r="35" spans="1:11">
      <c r="A35" s="221"/>
      <c r="B35" s="224"/>
      <c r="C35" s="224"/>
      <c r="D35" s="224"/>
      <c r="E35" s="224"/>
      <c r="F35" s="116"/>
      <c r="G35" s="116"/>
      <c r="H35" s="258"/>
      <c r="I35" s="258"/>
      <c r="J35" s="258"/>
      <c r="K35" s="221"/>
    </row>
    <row r="36" spans="1:11">
      <c r="A36" s="221"/>
      <c r="B36" s="224"/>
      <c r="C36" s="224"/>
      <c r="D36" s="224"/>
      <c r="E36" s="224"/>
      <c r="F36" s="221"/>
      <c r="G36" s="221"/>
      <c r="H36" s="224"/>
      <c r="I36" s="224"/>
      <c r="J36" s="224"/>
      <c r="K36" s="221"/>
    </row>
    <row r="37" spans="1:11">
      <c r="A37" s="221"/>
      <c r="B37" s="224"/>
      <c r="C37" s="224"/>
      <c r="D37" s="224"/>
      <c r="E37" s="224"/>
      <c r="F37" s="221"/>
      <c r="G37" s="221"/>
      <c r="H37" s="221"/>
      <c r="I37" s="221"/>
      <c r="J37" s="221"/>
      <c r="K37" s="221"/>
    </row>
    <row r="38" spans="1:11">
      <c r="A38" s="221"/>
      <c r="B38" s="221"/>
      <c r="C38" s="221"/>
      <c r="D38" s="221"/>
      <c r="E38" s="221"/>
      <c r="F38" s="221"/>
      <c r="G38" s="221"/>
      <c r="H38" s="221"/>
      <c r="I38" s="221"/>
      <c r="J38" s="221"/>
      <c r="K38" s="221"/>
    </row>
  </sheetData>
  <mergeCells count="40">
    <mergeCell ref="H35:J35"/>
    <mergeCell ref="E23:H23"/>
    <mergeCell ref="B5:H5"/>
    <mergeCell ref="B6:H6"/>
    <mergeCell ref="B8:H8"/>
    <mergeCell ref="B11:E12"/>
    <mergeCell ref="F11:F12"/>
    <mergeCell ref="G11:G12"/>
    <mergeCell ref="H11:H12"/>
    <mergeCell ref="I8:J8"/>
    <mergeCell ref="B21:E21"/>
    <mergeCell ref="B2:J2"/>
    <mergeCell ref="B3:J3"/>
    <mergeCell ref="B9:H9"/>
    <mergeCell ref="I9:J9"/>
    <mergeCell ref="B20:E20"/>
    <mergeCell ref="I11:I12"/>
    <mergeCell ref="J11:J12"/>
    <mergeCell ref="B13:E13"/>
    <mergeCell ref="B14:E14"/>
    <mergeCell ref="B15:E15"/>
    <mergeCell ref="B16:E16"/>
    <mergeCell ref="B17:E17"/>
    <mergeCell ref="B18:E18"/>
    <mergeCell ref="H36:J36"/>
    <mergeCell ref="B35:E35"/>
    <mergeCell ref="B36:E36"/>
    <mergeCell ref="B37:E37"/>
    <mergeCell ref="I5:J6"/>
    <mergeCell ref="B34:E34"/>
    <mergeCell ref="H34:J34"/>
    <mergeCell ref="B29:J29"/>
    <mergeCell ref="B33:E33"/>
    <mergeCell ref="H33:J33"/>
    <mergeCell ref="E24:E25"/>
    <mergeCell ref="F24:G24"/>
    <mergeCell ref="H24:H25"/>
    <mergeCell ref="F25:G25"/>
    <mergeCell ref="B27:J27"/>
    <mergeCell ref="B19:E19"/>
  </mergeCells>
  <conditionalFormatting sqref="B21:G21">
    <cfRule type="expression" dxfId="3" priority="8" stopIfTrue="1">
      <formula>$P$5="Não"</formula>
    </cfRule>
  </conditionalFormatting>
  <conditionalFormatting sqref="I13:J21">
    <cfRule type="expression" dxfId="2" priority="18" stopIfTrue="1">
      <formula>$H$5=$A$42</formula>
    </cfRule>
  </conditionalFormatting>
  <conditionalFormatting sqref="H13:H21">
    <cfRule type="expression" dxfId="1" priority="19" stopIfTrue="1">
      <formula>$I$10=$A$51</formula>
    </cfRule>
  </conditionalFormatting>
  <dataValidations disablePrompts="1" count="6">
    <dataValidation type="decimal" allowBlank="1" showInputMessage="1" showErrorMessage="1" errorTitle="Erro de valores" error="Digite um valor entre 0% e 100%" sqref="G13:G18">
      <formula1>0</formula1>
      <formula2>1</formula2>
    </dataValidation>
    <dataValidation type="decimal" operator="greaterThanOrEqual" allowBlank="1" showInputMessage="1" showErrorMessage="1" errorTitle="Valor não permitido" error="Digite um percentual entre 0% e 100%." promptTitle="Valores comuns:" prompt="Normalmente entre 2 e 5%." sqref="I9:J9">
      <formula1>0</formula1>
    </dataValidation>
    <dataValidation type="decimal" allowBlank="1" showInputMessage="1" showErrorMessage="1" errorTitle="Valor não permitido" error="Digite um percentual entre 0% e 100%." promptTitle="Valores admissíveis:" prompt="Insira valores entre 0 e 100%." sqref="I8:J8">
      <formula1>0</formula1>
      <formula2>1</formula2>
    </dataValidation>
    <dataValidation type="decimal" allowBlank="1" showInputMessage="1" showErrorMessage="1" errorTitle="Erro de valores" error="Digite um valor maior do que 0." sqref="G19">
      <formula1>0</formula1>
      <formula2>1</formula2>
    </dataValidation>
    <dataValidation operator="greaterThanOrEqual" allowBlank="1" showInputMessage="1" showErrorMessage="1" errorTitle="Erro de valores" error="Digite um valor igual a 0% ou 2%." sqref="G20"/>
    <dataValidation type="list" allowBlank="1" showInputMessage="1" showErrorMessage="1" sqref="B6:H6">
      <formula1>$A$36:$A$43</formula1>
    </dataValidation>
  </dataValidations>
  <pageMargins left="0.511811024" right="0.511811024" top="0.78740157499999996" bottom="0.78740157499999996" header="0.31496062000000002" footer="0.31496062000000002"/>
  <pageSetup paperSize="9" scale="6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8"/>
  <sheetViews>
    <sheetView topLeftCell="B46" zoomScaleNormal="100" zoomScaleSheetLayoutView="100" workbookViewId="0">
      <selection activeCell="E44" sqref="E44:I44"/>
    </sheetView>
  </sheetViews>
  <sheetFormatPr defaultRowHeight="15"/>
  <cols>
    <col min="1" max="1" width="15.7109375" style="97" customWidth="1"/>
    <col min="2" max="2" width="15.28515625" style="97" bestFit="1" customWidth="1"/>
    <col min="3" max="3" width="9.28515625" style="86" customWidth="1"/>
    <col min="4" max="4" width="85.5703125" style="86" customWidth="1"/>
    <col min="5" max="5" width="10.5703125" style="86" customWidth="1"/>
    <col min="6" max="6" width="13.7109375" style="86" customWidth="1"/>
    <col min="7" max="8" width="13.7109375" style="106" customWidth="1"/>
    <col min="9" max="9" width="15.85546875" style="97" bestFit="1" customWidth="1"/>
    <col min="10" max="10" width="15" style="100" bestFit="1" customWidth="1"/>
    <col min="11" max="11" width="24.28515625" style="96" customWidth="1"/>
    <col min="12" max="12" width="13.7109375" style="97" bestFit="1" customWidth="1"/>
    <col min="13" max="243" width="9.140625" style="97"/>
    <col min="244" max="244" width="10.28515625" style="97" customWidth="1"/>
    <col min="245" max="245" width="104" style="97" customWidth="1"/>
    <col min="246" max="246" width="10.5703125" style="97" customWidth="1"/>
    <col min="247" max="247" width="17.85546875" style="97" customWidth="1"/>
    <col min="248" max="248" width="9.140625" style="97" customWidth="1"/>
    <col min="249" max="499" width="9.140625" style="97"/>
    <col min="500" max="500" width="10.28515625" style="97" customWidth="1"/>
    <col min="501" max="501" width="104" style="97" customWidth="1"/>
    <col min="502" max="502" width="10.5703125" style="97" customWidth="1"/>
    <col min="503" max="503" width="17.85546875" style="97" customWidth="1"/>
    <col min="504" max="504" width="9.140625" style="97" customWidth="1"/>
    <col min="505" max="755" width="9.140625" style="97"/>
    <col min="756" max="756" width="10.28515625" style="97" customWidth="1"/>
    <col min="757" max="757" width="104" style="97" customWidth="1"/>
    <col min="758" max="758" width="10.5703125" style="97" customWidth="1"/>
    <col min="759" max="759" width="17.85546875" style="97" customWidth="1"/>
    <col min="760" max="760" width="9.140625" style="97" customWidth="1"/>
    <col min="761" max="1011" width="9.140625" style="97"/>
    <col min="1012" max="1012" width="10.28515625" style="97" customWidth="1"/>
    <col min="1013" max="1013" width="104" style="97" customWidth="1"/>
    <col min="1014" max="1014" width="10.5703125" style="97" customWidth="1"/>
    <col min="1015" max="1015" width="17.85546875" style="97" customWidth="1"/>
    <col min="1016" max="1016" width="9.140625" style="97" customWidth="1"/>
    <col min="1017" max="1267" width="9.140625" style="97"/>
    <col min="1268" max="1268" width="10.28515625" style="97" customWidth="1"/>
    <col min="1269" max="1269" width="104" style="97" customWidth="1"/>
    <col min="1270" max="1270" width="10.5703125" style="97" customWidth="1"/>
    <col min="1271" max="1271" width="17.85546875" style="97" customWidth="1"/>
    <col min="1272" max="1272" width="9.140625" style="97" customWidth="1"/>
    <col min="1273" max="1523" width="9.140625" style="97"/>
    <col min="1524" max="1524" width="10.28515625" style="97" customWidth="1"/>
    <col min="1525" max="1525" width="104" style="97" customWidth="1"/>
    <col min="1526" max="1526" width="10.5703125" style="97" customWidth="1"/>
    <col min="1527" max="1527" width="17.85546875" style="97" customWidth="1"/>
    <col min="1528" max="1528" width="9.140625" style="97" customWidth="1"/>
    <col min="1529" max="1779" width="9.140625" style="97"/>
    <col min="1780" max="1780" width="10.28515625" style="97" customWidth="1"/>
    <col min="1781" max="1781" width="104" style="97" customWidth="1"/>
    <col min="1782" max="1782" width="10.5703125" style="97" customWidth="1"/>
    <col min="1783" max="1783" width="17.85546875" style="97" customWidth="1"/>
    <col min="1784" max="1784" width="9.140625" style="97" customWidth="1"/>
    <col min="1785" max="2035" width="9.140625" style="97"/>
    <col min="2036" max="2036" width="10.28515625" style="97" customWidth="1"/>
    <col min="2037" max="2037" width="104" style="97" customWidth="1"/>
    <col min="2038" max="2038" width="10.5703125" style="97" customWidth="1"/>
    <col min="2039" max="2039" width="17.85546875" style="97" customWidth="1"/>
    <col min="2040" max="2040" width="9.140625" style="97" customWidth="1"/>
    <col min="2041" max="2291" width="9.140625" style="97"/>
    <col min="2292" max="2292" width="10.28515625" style="97" customWidth="1"/>
    <col min="2293" max="2293" width="104" style="97" customWidth="1"/>
    <col min="2294" max="2294" width="10.5703125" style="97" customWidth="1"/>
    <col min="2295" max="2295" width="17.85546875" style="97" customWidth="1"/>
    <col min="2296" max="2296" width="9.140625" style="97" customWidth="1"/>
    <col min="2297" max="2547" width="9.140625" style="97"/>
    <col min="2548" max="2548" width="10.28515625" style="97" customWidth="1"/>
    <col min="2549" max="2549" width="104" style="97" customWidth="1"/>
    <col min="2550" max="2550" width="10.5703125" style="97" customWidth="1"/>
    <col min="2551" max="2551" width="17.85546875" style="97" customWidth="1"/>
    <col min="2552" max="2552" width="9.140625" style="97" customWidth="1"/>
    <col min="2553" max="2803" width="9.140625" style="97"/>
    <col min="2804" max="2804" width="10.28515625" style="97" customWidth="1"/>
    <col min="2805" max="2805" width="104" style="97" customWidth="1"/>
    <col min="2806" max="2806" width="10.5703125" style="97" customWidth="1"/>
    <col min="2807" max="2807" width="17.85546875" style="97" customWidth="1"/>
    <col min="2808" max="2808" width="9.140625" style="97" customWidth="1"/>
    <col min="2809" max="3059" width="9.140625" style="97"/>
    <col min="3060" max="3060" width="10.28515625" style="97" customWidth="1"/>
    <col min="3061" max="3061" width="104" style="97" customWidth="1"/>
    <col min="3062" max="3062" width="10.5703125" style="97" customWidth="1"/>
    <col min="3063" max="3063" width="17.85546875" style="97" customWidth="1"/>
    <col min="3064" max="3064" width="9.140625" style="97" customWidth="1"/>
    <col min="3065" max="3315" width="9.140625" style="97"/>
    <col min="3316" max="3316" width="10.28515625" style="97" customWidth="1"/>
    <col min="3317" max="3317" width="104" style="97" customWidth="1"/>
    <col min="3318" max="3318" width="10.5703125" style="97" customWidth="1"/>
    <col min="3319" max="3319" width="17.85546875" style="97" customWidth="1"/>
    <col min="3320" max="3320" width="9.140625" style="97" customWidth="1"/>
    <col min="3321" max="3571" width="9.140625" style="97"/>
    <col min="3572" max="3572" width="10.28515625" style="97" customWidth="1"/>
    <col min="3573" max="3573" width="104" style="97" customWidth="1"/>
    <col min="3574" max="3574" width="10.5703125" style="97" customWidth="1"/>
    <col min="3575" max="3575" width="17.85546875" style="97" customWidth="1"/>
    <col min="3576" max="3576" width="9.140625" style="97" customWidth="1"/>
    <col min="3577" max="3827" width="9.140625" style="97"/>
    <col min="3828" max="3828" width="10.28515625" style="97" customWidth="1"/>
    <col min="3829" max="3829" width="104" style="97" customWidth="1"/>
    <col min="3830" max="3830" width="10.5703125" style="97" customWidth="1"/>
    <col min="3831" max="3831" width="17.85546875" style="97" customWidth="1"/>
    <col min="3832" max="3832" width="9.140625" style="97" customWidth="1"/>
    <col min="3833" max="4083" width="9.140625" style="97"/>
    <col min="4084" max="4084" width="10.28515625" style="97" customWidth="1"/>
    <col min="4085" max="4085" width="104" style="97" customWidth="1"/>
    <col min="4086" max="4086" width="10.5703125" style="97" customWidth="1"/>
    <col min="4087" max="4087" width="17.85546875" style="97" customWidth="1"/>
    <col min="4088" max="4088" width="9.140625" style="97" customWidth="1"/>
    <col min="4089" max="4339" width="9.140625" style="97"/>
    <col min="4340" max="4340" width="10.28515625" style="97" customWidth="1"/>
    <col min="4341" max="4341" width="104" style="97" customWidth="1"/>
    <col min="4342" max="4342" width="10.5703125" style="97" customWidth="1"/>
    <col min="4343" max="4343" width="17.85546875" style="97" customWidth="1"/>
    <col min="4344" max="4344" width="9.140625" style="97" customWidth="1"/>
    <col min="4345" max="4595" width="9.140625" style="97"/>
    <col min="4596" max="4596" width="10.28515625" style="97" customWidth="1"/>
    <col min="4597" max="4597" width="104" style="97" customWidth="1"/>
    <col min="4598" max="4598" width="10.5703125" style="97" customWidth="1"/>
    <col min="4599" max="4599" width="17.85546875" style="97" customWidth="1"/>
    <col min="4600" max="4600" width="9.140625" style="97" customWidth="1"/>
    <col min="4601" max="4851" width="9.140625" style="97"/>
    <col min="4852" max="4852" width="10.28515625" style="97" customWidth="1"/>
    <col min="4853" max="4853" width="104" style="97" customWidth="1"/>
    <col min="4854" max="4854" width="10.5703125" style="97" customWidth="1"/>
    <col min="4855" max="4855" width="17.85546875" style="97" customWidth="1"/>
    <col min="4856" max="4856" width="9.140625" style="97" customWidth="1"/>
    <col min="4857" max="5107" width="9.140625" style="97"/>
    <col min="5108" max="5108" width="10.28515625" style="97" customWidth="1"/>
    <col min="5109" max="5109" width="104" style="97" customWidth="1"/>
    <col min="5110" max="5110" width="10.5703125" style="97" customWidth="1"/>
    <col min="5111" max="5111" width="17.85546875" style="97" customWidth="1"/>
    <col min="5112" max="5112" width="9.140625" style="97" customWidth="1"/>
    <col min="5113" max="5363" width="9.140625" style="97"/>
    <col min="5364" max="5364" width="10.28515625" style="97" customWidth="1"/>
    <col min="5365" max="5365" width="104" style="97" customWidth="1"/>
    <col min="5366" max="5366" width="10.5703125" style="97" customWidth="1"/>
    <col min="5367" max="5367" width="17.85546875" style="97" customWidth="1"/>
    <col min="5368" max="5368" width="9.140625" style="97" customWidth="1"/>
    <col min="5369" max="5619" width="9.140625" style="97"/>
    <col min="5620" max="5620" width="10.28515625" style="97" customWidth="1"/>
    <col min="5621" max="5621" width="104" style="97" customWidth="1"/>
    <col min="5622" max="5622" width="10.5703125" style="97" customWidth="1"/>
    <col min="5623" max="5623" width="17.85546875" style="97" customWidth="1"/>
    <col min="5624" max="5624" width="9.140625" style="97" customWidth="1"/>
    <col min="5625" max="5875" width="9.140625" style="97"/>
    <col min="5876" max="5876" width="10.28515625" style="97" customWidth="1"/>
    <col min="5877" max="5877" width="104" style="97" customWidth="1"/>
    <col min="5878" max="5878" width="10.5703125" style="97" customWidth="1"/>
    <col min="5879" max="5879" width="17.85546875" style="97" customWidth="1"/>
    <col min="5880" max="5880" width="9.140625" style="97" customWidth="1"/>
    <col min="5881" max="6131" width="9.140625" style="97"/>
    <col min="6132" max="6132" width="10.28515625" style="97" customWidth="1"/>
    <col min="6133" max="6133" width="104" style="97" customWidth="1"/>
    <col min="6134" max="6134" width="10.5703125" style="97" customWidth="1"/>
    <col min="6135" max="6135" width="17.85546875" style="97" customWidth="1"/>
    <col min="6136" max="6136" width="9.140625" style="97" customWidth="1"/>
    <col min="6137" max="6387" width="9.140625" style="97"/>
    <col min="6388" max="6388" width="10.28515625" style="97" customWidth="1"/>
    <col min="6389" max="6389" width="104" style="97" customWidth="1"/>
    <col min="6390" max="6390" width="10.5703125" style="97" customWidth="1"/>
    <col min="6391" max="6391" width="17.85546875" style="97" customWidth="1"/>
    <col min="6392" max="6392" width="9.140625" style="97" customWidth="1"/>
    <col min="6393" max="6643" width="9.140625" style="97"/>
    <col min="6644" max="6644" width="10.28515625" style="97" customWidth="1"/>
    <col min="6645" max="6645" width="104" style="97" customWidth="1"/>
    <col min="6646" max="6646" width="10.5703125" style="97" customWidth="1"/>
    <col min="6647" max="6647" width="17.85546875" style="97" customWidth="1"/>
    <col min="6648" max="6648" width="9.140625" style="97" customWidth="1"/>
    <col min="6649" max="6899" width="9.140625" style="97"/>
    <col min="6900" max="6900" width="10.28515625" style="97" customWidth="1"/>
    <col min="6901" max="6901" width="104" style="97" customWidth="1"/>
    <col min="6902" max="6902" width="10.5703125" style="97" customWidth="1"/>
    <col min="6903" max="6903" width="17.85546875" style="97" customWidth="1"/>
    <col min="6904" max="6904" width="9.140625" style="97" customWidth="1"/>
    <col min="6905" max="7155" width="9.140625" style="97"/>
    <col min="7156" max="7156" width="10.28515625" style="97" customWidth="1"/>
    <col min="7157" max="7157" width="104" style="97" customWidth="1"/>
    <col min="7158" max="7158" width="10.5703125" style="97" customWidth="1"/>
    <col min="7159" max="7159" width="17.85546875" style="97" customWidth="1"/>
    <col min="7160" max="7160" width="9.140625" style="97" customWidth="1"/>
    <col min="7161" max="7411" width="9.140625" style="97"/>
    <col min="7412" max="7412" width="10.28515625" style="97" customWidth="1"/>
    <col min="7413" max="7413" width="104" style="97" customWidth="1"/>
    <col min="7414" max="7414" width="10.5703125" style="97" customWidth="1"/>
    <col min="7415" max="7415" width="17.85546875" style="97" customWidth="1"/>
    <col min="7416" max="7416" width="9.140625" style="97" customWidth="1"/>
    <col min="7417" max="7667" width="9.140625" style="97"/>
    <col min="7668" max="7668" width="10.28515625" style="97" customWidth="1"/>
    <col min="7669" max="7669" width="104" style="97" customWidth="1"/>
    <col min="7670" max="7670" width="10.5703125" style="97" customWidth="1"/>
    <col min="7671" max="7671" width="17.85546875" style="97" customWidth="1"/>
    <col min="7672" max="7672" width="9.140625" style="97" customWidth="1"/>
    <col min="7673" max="7923" width="9.140625" style="97"/>
    <col min="7924" max="7924" width="10.28515625" style="97" customWidth="1"/>
    <col min="7925" max="7925" width="104" style="97" customWidth="1"/>
    <col min="7926" max="7926" width="10.5703125" style="97" customWidth="1"/>
    <col min="7927" max="7927" width="17.85546875" style="97" customWidth="1"/>
    <col min="7928" max="7928" width="9.140625" style="97" customWidth="1"/>
    <col min="7929" max="8179" width="9.140625" style="97"/>
    <col min="8180" max="8180" width="10.28515625" style="97" customWidth="1"/>
    <col min="8181" max="8181" width="104" style="97" customWidth="1"/>
    <col min="8182" max="8182" width="10.5703125" style="97" customWidth="1"/>
    <col min="8183" max="8183" width="17.85546875" style="97" customWidth="1"/>
    <col min="8184" max="8184" width="9.140625" style="97" customWidth="1"/>
    <col min="8185" max="8435" width="9.140625" style="97"/>
    <col min="8436" max="8436" width="10.28515625" style="97" customWidth="1"/>
    <col min="8437" max="8437" width="104" style="97" customWidth="1"/>
    <col min="8438" max="8438" width="10.5703125" style="97" customWidth="1"/>
    <col min="8439" max="8439" width="17.85546875" style="97" customWidth="1"/>
    <col min="8440" max="8440" width="9.140625" style="97" customWidth="1"/>
    <col min="8441" max="8691" width="9.140625" style="97"/>
    <col min="8692" max="8692" width="10.28515625" style="97" customWidth="1"/>
    <col min="8693" max="8693" width="104" style="97" customWidth="1"/>
    <col min="8694" max="8694" width="10.5703125" style="97" customWidth="1"/>
    <col min="8695" max="8695" width="17.85546875" style="97" customWidth="1"/>
    <col min="8696" max="8696" width="9.140625" style="97" customWidth="1"/>
    <col min="8697" max="8947" width="9.140625" style="97"/>
    <col min="8948" max="8948" width="10.28515625" style="97" customWidth="1"/>
    <col min="8949" max="8949" width="104" style="97" customWidth="1"/>
    <col min="8950" max="8950" width="10.5703125" style="97" customWidth="1"/>
    <col min="8951" max="8951" width="17.85546875" style="97" customWidth="1"/>
    <col min="8952" max="8952" width="9.140625" style="97" customWidth="1"/>
    <col min="8953" max="9203" width="9.140625" style="97"/>
    <col min="9204" max="9204" width="10.28515625" style="97" customWidth="1"/>
    <col min="9205" max="9205" width="104" style="97" customWidth="1"/>
    <col min="9206" max="9206" width="10.5703125" style="97" customWidth="1"/>
    <col min="9207" max="9207" width="17.85546875" style="97" customWidth="1"/>
    <col min="9208" max="9208" width="9.140625" style="97" customWidth="1"/>
    <col min="9209" max="9459" width="9.140625" style="97"/>
    <col min="9460" max="9460" width="10.28515625" style="97" customWidth="1"/>
    <col min="9461" max="9461" width="104" style="97" customWidth="1"/>
    <col min="9462" max="9462" width="10.5703125" style="97" customWidth="1"/>
    <col min="9463" max="9463" width="17.85546875" style="97" customWidth="1"/>
    <col min="9464" max="9464" width="9.140625" style="97" customWidth="1"/>
    <col min="9465" max="9715" width="9.140625" style="97"/>
    <col min="9716" max="9716" width="10.28515625" style="97" customWidth="1"/>
    <col min="9717" max="9717" width="104" style="97" customWidth="1"/>
    <col min="9718" max="9718" width="10.5703125" style="97" customWidth="1"/>
    <col min="9719" max="9719" width="17.85546875" style="97" customWidth="1"/>
    <col min="9720" max="9720" width="9.140625" style="97" customWidth="1"/>
    <col min="9721" max="9971" width="9.140625" style="97"/>
    <col min="9972" max="9972" width="10.28515625" style="97" customWidth="1"/>
    <col min="9973" max="9973" width="104" style="97" customWidth="1"/>
    <col min="9974" max="9974" width="10.5703125" style="97" customWidth="1"/>
    <col min="9975" max="9975" width="17.85546875" style="97" customWidth="1"/>
    <col min="9976" max="9976" width="9.140625" style="97" customWidth="1"/>
    <col min="9977" max="10227" width="9.140625" style="97"/>
    <col min="10228" max="10228" width="10.28515625" style="97" customWidth="1"/>
    <col min="10229" max="10229" width="104" style="97" customWidth="1"/>
    <col min="10230" max="10230" width="10.5703125" style="97" customWidth="1"/>
    <col min="10231" max="10231" width="17.85546875" style="97" customWidth="1"/>
    <col min="10232" max="10232" width="9.140625" style="97" customWidth="1"/>
    <col min="10233" max="10483" width="9.140625" style="97"/>
    <col min="10484" max="10484" width="10.28515625" style="97" customWidth="1"/>
    <col min="10485" max="10485" width="104" style="97" customWidth="1"/>
    <col min="10486" max="10486" width="10.5703125" style="97" customWidth="1"/>
    <col min="10487" max="10487" width="17.85546875" style="97" customWidth="1"/>
    <col min="10488" max="10488" width="9.140625" style="97" customWidth="1"/>
    <col min="10489" max="10739" width="9.140625" style="97"/>
    <col min="10740" max="10740" width="10.28515625" style="97" customWidth="1"/>
    <col min="10741" max="10741" width="104" style="97" customWidth="1"/>
    <col min="10742" max="10742" width="10.5703125" style="97" customWidth="1"/>
    <col min="10743" max="10743" width="17.85546875" style="97" customWidth="1"/>
    <col min="10744" max="10744" width="9.140625" style="97" customWidth="1"/>
    <col min="10745" max="10995" width="9.140625" style="97"/>
    <col min="10996" max="10996" width="10.28515625" style="97" customWidth="1"/>
    <col min="10997" max="10997" width="104" style="97" customWidth="1"/>
    <col min="10998" max="10998" width="10.5703125" style="97" customWidth="1"/>
    <col min="10999" max="10999" width="17.85546875" style="97" customWidth="1"/>
    <col min="11000" max="11000" width="9.140625" style="97" customWidth="1"/>
    <col min="11001" max="11251" width="9.140625" style="97"/>
    <col min="11252" max="11252" width="10.28515625" style="97" customWidth="1"/>
    <col min="11253" max="11253" width="104" style="97" customWidth="1"/>
    <col min="11254" max="11254" width="10.5703125" style="97" customWidth="1"/>
    <col min="11255" max="11255" width="17.85546875" style="97" customWidth="1"/>
    <col min="11256" max="11256" width="9.140625" style="97" customWidth="1"/>
    <col min="11257" max="11507" width="9.140625" style="97"/>
    <col min="11508" max="11508" width="10.28515625" style="97" customWidth="1"/>
    <col min="11509" max="11509" width="104" style="97" customWidth="1"/>
    <col min="11510" max="11510" width="10.5703125" style="97" customWidth="1"/>
    <col min="11511" max="11511" width="17.85546875" style="97" customWidth="1"/>
    <col min="11512" max="11512" width="9.140625" style="97" customWidth="1"/>
    <col min="11513" max="11763" width="9.140625" style="97"/>
    <col min="11764" max="11764" width="10.28515625" style="97" customWidth="1"/>
    <col min="11765" max="11765" width="104" style="97" customWidth="1"/>
    <col min="11766" max="11766" width="10.5703125" style="97" customWidth="1"/>
    <col min="11767" max="11767" width="17.85546875" style="97" customWidth="1"/>
    <col min="11768" max="11768" width="9.140625" style="97" customWidth="1"/>
    <col min="11769" max="12019" width="9.140625" style="97"/>
    <col min="12020" max="12020" width="10.28515625" style="97" customWidth="1"/>
    <col min="12021" max="12021" width="104" style="97" customWidth="1"/>
    <col min="12022" max="12022" width="10.5703125" style="97" customWidth="1"/>
    <col min="12023" max="12023" width="17.85546875" style="97" customWidth="1"/>
    <col min="12024" max="12024" width="9.140625" style="97" customWidth="1"/>
    <col min="12025" max="12275" width="9.140625" style="97"/>
    <col min="12276" max="12276" width="10.28515625" style="97" customWidth="1"/>
    <col min="12277" max="12277" width="104" style="97" customWidth="1"/>
    <col min="12278" max="12278" width="10.5703125" style="97" customWidth="1"/>
    <col min="12279" max="12279" width="17.85546875" style="97" customWidth="1"/>
    <col min="12280" max="12280" width="9.140625" style="97" customWidth="1"/>
    <col min="12281" max="12531" width="9.140625" style="97"/>
    <col min="12532" max="12532" width="10.28515625" style="97" customWidth="1"/>
    <col min="12533" max="12533" width="104" style="97" customWidth="1"/>
    <col min="12534" max="12534" width="10.5703125" style="97" customWidth="1"/>
    <col min="12535" max="12535" width="17.85546875" style="97" customWidth="1"/>
    <col min="12536" max="12536" width="9.140625" style="97" customWidth="1"/>
    <col min="12537" max="12787" width="9.140625" style="97"/>
    <col min="12788" max="12788" width="10.28515625" style="97" customWidth="1"/>
    <col min="12789" max="12789" width="104" style="97" customWidth="1"/>
    <col min="12790" max="12790" width="10.5703125" style="97" customWidth="1"/>
    <col min="12791" max="12791" width="17.85546875" style="97" customWidth="1"/>
    <col min="12792" max="12792" width="9.140625" style="97" customWidth="1"/>
    <col min="12793" max="13043" width="9.140625" style="97"/>
    <col min="13044" max="13044" width="10.28515625" style="97" customWidth="1"/>
    <col min="13045" max="13045" width="104" style="97" customWidth="1"/>
    <col min="13046" max="13046" width="10.5703125" style="97" customWidth="1"/>
    <col min="13047" max="13047" width="17.85546875" style="97" customWidth="1"/>
    <col min="13048" max="13048" width="9.140625" style="97" customWidth="1"/>
    <col min="13049" max="13299" width="9.140625" style="97"/>
    <col min="13300" max="13300" width="10.28515625" style="97" customWidth="1"/>
    <col min="13301" max="13301" width="104" style="97" customWidth="1"/>
    <col min="13302" max="13302" width="10.5703125" style="97" customWidth="1"/>
    <col min="13303" max="13303" width="17.85546875" style="97" customWidth="1"/>
    <col min="13304" max="13304" width="9.140625" style="97" customWidth="1"/>
    <col min="13305" max="13555" width="9.140625" style="97"/>
    <col min="13556" max="13556" width="10.28515625" style="97" customWidth="1"/>
    <col min="13557" max="13557" width="104" style="97" customWidth="1"/>
    <col min="13558" max="13558" width="10.5703125" style="97" customWidth="1"/>
    <col min="13559" max="13559" width="17.85546875" style="97" customWidth="1"/>
    <col min="13560" max="13560" width="9.140625" style="97" customWidth="1"/>
    <col min="13561" max="13811" width="9.140625" style="97"/>
    <col min="13812" max="13812" width="10.28515625" style="97" customWidth="1"/>
    <col min="13813" max="13813" width="104" style="97" customWidth="1"/>
    <col min="13814" max="13814" width="10.5703125" style="97" customWidth="1"/>
    <col min="13815" max="13815" width="17.85546875" style="97" customWidth="1"/>
    <col min="13816" max="13816" width="9.140625" style="97" customWidth="1"/>
    <col min="13817" max="14067" width="9.140625" style="97"/>
    <col min="14068" max="14068" width="10.28515625" style="97" customWidth="1"/>
    <col min="14069" max="14069" width="104" style="97" customWidth="1"/>
    <col min="14070" max="14070" width="10.5703125" style="97" customWidth="1"/>
    <col min="14071" max="14071" width="17.85546875" style="97" customWidth="1"/>
    <col min="14072" max="14072" width="9.140625" style="97" customWidth="1"/>
    <col min="14073" max="14323" width="9.140625" style="97"/>
    <col min="14324" max="14324" width="10.28515625" style="97" customWidth="1"/>
    <col min="14325" max="14325" width="104" style="97" customWidth="1"/>
    <col min="14326" max="14326" width="10.5703125" style="97" customWidth="1"/>
    <col min="14327" max="14327" width="17.85546875" style="97" customWidth="1"/>
    <col min="14328" max="14328" width="9.140625" style="97" customWidth="1"/>
    <col min="14329" max="14579" width="9.140625" style="97"/>
    <col min="14580" max="14580" width="10.28515625" style="97" customWidth="1"/>
    <col min="14581" max="14581" width="104" style="97" customWidth="1"/>
    <col min="14582" max="14582" width="10.5703125" style="97" customWidth="1"/>
    <col min="14583" max="14583" width="17.85546875" style="97" customWidth="1"/>
    <col min="14584" max="14584" width="9.140625" style="97" customWidth="1"/>
    <col min="14585" max="14835" width="9.140625" style="97"/>
    <col min="14836" max="14836" width="10.28515625" style="97" customWidth="1"/>
    <col min="14837" max="14837" width="104" style="97" customWidth="1"/>
    <col min="14838" max="14838" width="10.5703125" style="97" customWidth="1"/>
    <col min="14839" max="14839" width="17.85546875" style="97" customWidth="1"/>
    <col min="14840" max="14840" width="9.140625" style="97" customWidth="1"/>
    <col min="14841" max="15091" width="9.140625" style="97"/>
    <col min="15092" max="15092" width="10.28515625" style="97" customWidth="1"/>
    <col min="15093" max="15093" width="104" style="97" customWidth="1"/>
    <col min="15094" max="15094" width="10.5703125" style="97" customWidth="1"/>
    <col min="15095" max="15095" width="17.85546875" style="97" customWidth="1"/>
    <col min="15096" max="15096" width="9.140625" style="97" customWidth="1"/>
    <col min="15097" max="15347" width="9.140625" style="97"/>
    <col min="15348" max="15348" width="10.28515625" style="97" customWidth="1"/>
    <col min="15349" max="15349" width="104" style="97" customWidth="1"/>
    <col min="15350" max="15350" width="10.5703125" style="97" customWidth="1"/>
    <col min="15351" max="15351" width="17.85546875" style="97" customWidth="1"/>
    <col min="15352" max="15352" width="9.140625" style="97" customWidth="1"/>
    <col min="15353" max="15603" width="9.140625" style="97"/>
    <col min="15604" max="15604" width="10.28515625" style="97" customWidth="1"/>
    <col min="15605" max="15605" width="104" style="97" customWidth="1"/>
    <col min="15606" max="15606" width="10.5703125" style="97" customWidth="1"/>
    <col min="15607" max="15607" width="17.85546875" style="97" customWidth="1"/>
    <col min="15608" max="15608" width="9.140625" style="97" customWidth="1"/>
    <col min="15609" max="15859" width="9.140625" style="97"/>
    <col min="15860" max="15860" width="10.28515625" style="97" customWidth="1"/>
    <col min="15861" max="15861" width="104" style="97" customWidth="1"/>
    <col min="15862" max="15862" width="10.5703125" style="97" customWidth="1"/>
    <col min="15863" max="15863" width="17.85546875" style="97" customWidth="1"/>
    <col min="15864" max="15864" width="9.140625" style="97" customWidth="1"/>
    <col min="15865" max="16115" width="9.140625" style="97"/>
    <col min="16116" max="16116" width="10.28515625" style="97" customWidth="1"/>
    <col min="16117" max="16117" width="104" style="97" customWidth="1"/>
    <col min="16118" max="16118" width="10.5703125" style="97" customWidth="1"/>
    <col min="16119" max="16119" width="17.85546875" style="97" customWidth="1"/>
    <col min="16120" max="16120" width="9.140625" style="97" customWidth="1"/>
    <col min="16121" max="16384" width="9.140625" style="97"/>
  </cols>
  <sheetData>
    <row r="1" spans="1:13" s="32" customFormat="1" ht="20.25">
      <c r="A1" s="291" t="s">
        <v>109</v>
      </c>
      <c r="B1" s="292"/>
      <c r="C1" s="292"/>
      <c r="D1" s="292"/>
      <c r="E1" s="292"/>
      <c r="F1" s="292"/>
      <c r="G1" s="292"/>
      <c r="H1" s="292"/>
      <c r="I1" s="293"/>
      <c r="J1" s="87"/>
      <c r="K1" s="88">
        <v>1.2034</v>
      </c>
      <c r="L1" s="87"/>
      <c r="M1" s="89"/>
    </row>
    <row r="2" spans="1:13" s="32" customFormat="1" ht="20.25" customHeight="1">
      <c r="A2" s="294"/>
      <c r="B2" s="295"/>
      <c r="C2" s="295"/>
      <c r="D2" s="295"/>
      <c r="E2" s="295"/>
      <c r="F2" s="295"/>
      <c r="G2" s="295"/>
      <c r="H2" s="295"/>
      <c r="I2" s="296"/>
      <c r="J2" s="90"/>
      <c r="K2" s="90"/>
      <c r="L2" s="90"/>
      <c r="M2" s="91"/>
    </row>
    <row r="3" spans="1:13" s="32" customFormat="1" ht="25.5" customHeight="1">
      <c r="A3" s="301" t="s">
        <v>165</v>
      </c>
      <c r="B3" s="302"/>
      <c r="C3" s="302"/>
      <c r="D3" s="302"/>
      <c r="E3" s="302"/>
      <c r="F3" s="302"/>
      <c r="G3" s="302"/>
      <c r="H3" s="302"/>
      <c r="I3" s="303"/>
      <c r="J3" s="92"/>
      <c r="K3" s="92"/>
      <c r="L3" s="92"/>
      <c r="M3" s="93"/>
    </row>
    <row r="4" spans="1:13" s="32" customFormat="1" ht="25.5" customHeight="1" thickBot="1">
      <c r="A4" s="304" t="s">
        <v>167</v>
      </c>
      <c r="B4" s="305"/>
      <c r="C4" s="305"/>
      <c r="D4" s="305"/>
      <c r="E4" s="305"/>
      <c r="F4" s="305"/>
      <c r="G4" s="305"/>
      <c r="H4" s="305"/>
      <c r="I4" s="306"/>
      <c r="J4" s="90"/>
      <c r="K4" s="90"/>
      <c r="L4" s="90"/>
      <c r="M4" s="91"/>
    </row>
    <row r="5" spans="1:13" s="2" customFormat="1" ht="30" customHeight="1" thickBot="1">
      <c r="A5" s="307" t="s">
        <v>5</v>
      </c>
      <c r="B5" s="307"/>
      <c r="C5" s="307"/>
      <c r="D5" s="307"/>
      <c r="E5" s="307"/>
      <c r="F5" s="307"/>
      <c r="G5" s="307"/>
      <c r="H5" s="307"/>
      <c r="I5" s="308"/>
      <c r="J5" s="12"/>
      <c r="K5" s="15"/>
    </row>
    <row r="6" spans="1:13" s="2" customFormat="1" ht="11.25" customHeight="1">
      <c r="A6" s="297" t="s">
        <v>20</v>
      </c>
      <c r="B6" s="298"/>
      <c r="C6" s="309" t="s">
        <v>0</v>
      </c>
      <c r="D6" s="309" t="s">
        <v>1</v>
      </c>
      <c r="E6" s="313" t="s">
        <v>2</v>
      </c>
      <c r="F6" s="313" t="s">
        <v>3</v>
      </c>
      <c r="G6" s="315" t="s">
        <v>34</v>
      </c>
      <c r="H6" s="315" t="s">
        <v>35</v>
      </c>
      <c r="I6" s="311" t="s">
        <v>11</v>
      </c>
      <c r="J6" s="12"/>
      <c r="K6" s="15"/>
    </row>
    <row r="7" spans="1:13" s="2" customFormat="1" ht="13.5" customHeight="1">
      <c r="A7" s="299"/>
      <c r="B7" s="300"/>
      <c r="C7" s="310"/>
      <c r="D7" s="310"/>
      <c r="E7" s="314"/>
      <c r="F7" s="314"/>
      <c r="G7" s="316"/>
      <c r="H7" s="316"/>
      <c r="I7" s="312"/>
      <c r="J7" s="12"/>
      <c r="K7" s="16"/>
    </row>
    <row r="8" spans="1:13" s="2" customFormat="1">
      <c r="A8" s="141" t="s">
        <v>72</v>
      </c>
      <c r="B8" s="171" t="s">
        <v>73</v>
      </c>
      <c r="C8" s="171">
        <v>1</v>
      </c>
      <c r="D8" s="139" t="s">
        <v>19</v>
      </c>
      <c r="E8" s="280">
        <f>I9</f>
        <v>907.69453499999997</v>
      </c>
      <c r="F8" s="281"/>
      <c r="G8" s="281"/>
      <c r="H8" s="281"/>
      <c r="I8" s="282"/>
      <c r="J8" s="12"/>
      <c r="K8" s="16"/>
    </row>
    <row r="9" spans="1:13" s="2" customFormat="1" ht="28.5">
      <c r="A9" s="142" t="s">
        <v>21</v>
      </c>
      <c r="B9" s="26" t="s">
        <v>22</v>
      </c>
      <c r="C9" s="26" t="s">
        <v>4</v>
      </c>
      <c r="D9" s="85" t="s">
        <v>113</v>
      </c>
      <c r="E9" s="84" t="s">
        <v>7</v>
      </c>
      <c r="F9" s="26">
        <f>2*1.25</f>
        <v>2.5</v>
      </c>
      <c r="G9" s="180">
        <v>301.70999999999998</v>
      </c>
      <c r="H9" s="181">
        <f>G9*$K$1</f>
        <v>363.07781399999999</v>
      </c>
      <c r="I9" s="143">
        <f>H9*F9</f>
        <v>907.69453499999997</v>
      </c>
      <c r="J9" s="29"/>
      <c r="K9" s="27"/>
      <c r="L9" s="28"/>
    </row>
    <row r="10" spans="1:13" s="2" customFormat="1">
      <c r="A10" s="141" t="s">
        <v>72</v>
      </c>
      <c r="B10" s="171" t="s">
        <v>73</v>
      </c>
      <c r="C10" s="171">
        <v>2</v>
      </c>
      <c r="D10" s="178" t="s">
        <v>81</v>
      </c>
      <c r="E10" s="277">
        <f>I11+I24+I31+I17</f>
        <v>19939.441695645997</v>
      </c>
      <c r="F10" s="278"/>
      <c r="G10" s="278"/>
      <c r="H10" s="278"/>
      <c r="I10" s="279"/>
      <c r="J10" s="29"/>
      <c r="K10" s="27"/>
      <c r="L10" s="28"/>
    </row>
    <row r="11" spans="1:13" s="2" customFormat="1">
      <c r="A11" s="141"/>
      <c r="B11" s="189"/>
      <c r="C11" s="189" t="s">
        <v>36</v>
      </c>
      <c r="D11" s="178" t="s">
        <v>178</v>
      </c>
      <c r="E11" s="190"/>
      <c r="F11" s="191"/>
      <c r="G11" s="191"/>
      <c r="H11" s="191"/>
      <c r="I11" s="218">
        <f>SUM(I12:I16)</f>
        <v>1883.9181872500003</v>
      </c>
      <c r="J11" s="29"/>
      <c r="K11" s="27"/>
      <c r="L11" s="28"/>
    </row>
    <row r="12" spans="1:13" s="2" customFormat="1" ht="28.5">
      <c r="A12" s="142" t="s">
        <v>21</v>
      </c>
      <c r="B12" s="26">
        <v>96619</v>
      </c>
      <c r="C12" s="26" t="s">
        <v>179</v>
      </c>
      <c r="D12" s="85" t="s">
        <v>82</v>
      </c>
      <c r="E12" s="84" t="s">
        <v>7</v>
      </c>
      <c r="F12" s="26">
        <v>2.42</v>
      </c>
      <c r="G12" s="180">
        <v>22.04</v>
      </c>
      <c r="H12" s="184">
        <f t="shared" ref="H12:H32" si="0">G12*$K$1</f>
        <v>26.522935999999998</v>
      </c>
      <c r="I12" s="143">
        <f t="shared" ref="I12:I32" si="1">H12*F12</f>
        <v>64.185505119999988</v>
      </c>
      <c r="J12" s="29"/>
      <c r="K12" s="27"/>
      <c r="L12" s="28"/>
    </row>
    <row r="13" spans="1:13" s="2" customFormat="1">
      <c r="A13" s="142" t="s">
        <v>21</v>
      </c>
      <c r="B13" s="26">
        <v>96523</v>
      </c>
      <c r="C13" s="26" t="s">
        <v>180</v>
      </c>
      <c r="D13" s="85" t="s">
        <v>85</v>
      </c>
      <c r="E13" s="84" t="s">
        <v>6</v>
      </c>
      <c r="F13" s="26">
        <v>1.8919999999999999</v>
      </c>
      <c r="G13" s="180">
        <v>75.319999999999993</v>
      </c>
      <c r="H13" s="184">
        <f t="shared" si="0"/>
        <v>90.640087999999992</v>
      </c>
      <c r="I13" s="143">
        <f t="shared" si="1"/>
        <v>171.49104649599997</v>
      </c>
      <c r="J13" s="29"/>
      <c r="K13" s="27"/>
      <c r="L13" s="28"/>
    </row>
    <row r="14" spans="1:13" s="2" customFormat="1">
      <c r="A14" s="142" t="s">
        <v>83</v>
      </c>
      <c r="B14" s="26">
        <v>40092</v>
      </c>
      <c r="C14" s="26" t="s">
        <v>181</v>
      </c>
      <c r="D14" s="85" t="s">
        <v>84</v>
      </c>
      <c r="E14" s="84" t="s">
        <v>6</v>
      </c>
      <c r="F14" s="26">
        <v>0.79100000000000004</v>
      </c>
      <c r="G14" s="180">
        <v>1672.9</v>
      </c>
      <c r="H14" s="184">
        <f t="shared" si="0"/>
        <v>2013.1678600000002</v>
      </c>
      <c r="I14" s="143">
        <f t="shared" si="1"/>
        <v>1592.4157772600004</v>
      </c>
      <c r="J14" s="29"/>
      <c r="K14" s="27"/>
      <c r="L14" s="28"/>
    </row>
    <row r="15" spans="1:13" s="2" customFormat="1">
      <c r="A15" s="142" t="s">
        <v>21</v>
      </c>
      <c r="B15" s="26">
        <v>96995</v>
      </c>
      <c r="C15" s="26" t="s">
        <v>182</v>
      </c>
      <c r="D15" s="85" t="s">
        <v>86</v>
      </c>
      <c r="E15" s="84" t="s">
        <v>6</v>
      </c>
      <c r="F15" s="26">
        <f>F13-F14</f>
        <v>1.101</v>
      </c>
      <c r="G15" s="180">
        <v>38.880000000000003</v>
      </c>
      <c r="H15" s="184">
        <f t="shared" si="0"/>
        <v>46.788192000000002</v>
      </c>
      <c r="I15" s="143">
        <f t="shared" si="1"/>
        <v>51.513799392000003</v>
      </c>
      <c r="J15" s="29"/>
      <c r="K15" s="27"/>
      <c r="L15" s="28"/>
    </row>
    <row r="16" spans="1:13" s="2" customFormat="1" ht="28.5">
      <c r="A16" s="142" t="s">
        <v>21</v>
      </c>
      <c r="B16" s="26" t="s">
        <v>135</v>
      </c>
      <c r="C16" s="26" t="s">
        <v>183</v>
      </c>
      <c r="D16" s="85" t="s">
        <v>190</v>
      </c>
      <c r="E16" s="84" t="s">
        <v>6</v>
      </c>
      <c r="F16" s="26">
        <v>0.79100000000000004</v>
      </c>
      <c r="G16" s="180">
        <v>4.53</v>
      </c>
      <c r="H16" s="184">
        <f t="shared" si="0"/>
        <v>5.4514020000000007</v>
      </c>
      <c r="I16" s="143">
        <f t="shared" si="1"/>
        <v>4.3120589820000008</v>
      </c>
      <c r="J16" s="29"/>
      <c r="K16" s="27"/>
      <c r="L16" s="28"/>
    </row>
    <row r="17" spans="1:12" s="2" customFormat="1">
      <c r="A17" s="141"/>
      <c r="B17" s="189"/>
      <c r="C17" s="189" t="s">
        <v>37</v>
      </c>
      <c r="D17" s="178" t="s">
        <v>193</v>
      </c>
      <c r="E17" s="190"/>
      <c r="F17" s="191"/>
      <c r="G17" s="191"/>
      <c r="H17" s="191"/>
      <c r="I17" s="218">
        <f>SUM(I18:I23)</f>
        <v>674.56664017600008</v>
      </c>
      <c r="J17" s="29"/>
      <c r="K17" s="27"/>
      <c r="L17" s="28"/>
    </row>
    <row r="18" spans="1:12" s="2" customFormat="1">
      <c r="A18" s="142" t="s">
        <v>21</v>
      </c>
      <c r="B18" s="26">
        <v>96542</v>
      </c>
      <c r="C18" s="26" t="s">
        <v>185</v>
      </c>
      <c r="D18" s="179" t="s">
        <v>194</v>
      </c>
      <c r="E18" s="84" t="s">
        <v>7</v>
      </c>
      <c r="F18" s="26">
        <f>3.8+0.7</f>
        <v>4.5</v>
      </c>
      <c r="G18" s="180">
        <v>63.43</v>
      </c>
      <c r="H18" s="184">
        <f t="shared" ref="H18:H23" si="2">G18*$K$1</f>
        <v>76.331661999999994</v>
      </c>
      <c r="I18" s="143">
        <f t="shared" ref="I18:I23" si="3">H18*F18</f>
        <v>343.492479</v>
      </c>
      <c r="J18" s="29"/>
      <c r="K18" s="27"/>
      <c r="L18" s="28"/>
    </row>
    <row r="19" spans="1:12" s="2" customFormat="1">
      <c r="A19" s="142" t="s">
        <v>187</v>
      </c>
      <c r="B19" s="26">
        <v>2003850</v>
      </c>
      <c r="C19" s="26" t="s">
        <v>188</v>
      </c>
      <c r="D19" s="179" t="s">
        <v>195</v>
      </c>
      <c r="E19" s="84" t="s">
        <v>6</v>
      </c>
      <c r="F19" s="26">
        <f>0.041+0.008</f>
        <v>4.9000000000000002E-2</v>
      </c>
      <c r="G19" s="180">
        <v>66.56</v>
      </c>
      <c r="H19" s="184">
        <f t="shared" si="2"/>
        <v>80.098303999999999</v>
      </c>
      <c r="I19" s="143">
        <f t="shared" si="3"/>
        <v>3.9248168960000003</v>
      </c>
      <c r="J19" s="29"/>
      <c r="K19" s="27"/>
      <c r="L19" s="28"/>
    </row>
    <row r="20" spans="1:12" s="2" customFormat="1">
      <c r="A20" s="142" t="s">
        <v>21</v>
      </c>
      <c r="B20" s="26">
        <v>96543</v>
      </c>
      <c r="C20" s="26" t="s">
        <v>197</v>
      </c>
      <c r="D20" s="179" t="s">
        <v>198</v>
      </c>
      <c r="E20" s="84" t="s">
        <v>129</v>
      </c>
      <c r="F20" s="26">
        <f>4.21+0.78</f>
        <v>4.99</v>
      </c>
      <c r="G20" s="180">
        <v>11.98</v>
      </c>
      <c r="H20" s="184">
        <f t="shared" si="2"/>
        <v>14.416732000000001</v>
      </c>
      <c r="I20" s="143">
        <f t="shared" si="3"/>
        <v>71.939492680000015</v>
      </c>
      <c r="J20" s="29"/>
      <c r="K20" s="27"/>
      <c r="L20" s="28"/>
    </row>
    <row r="21" spans="1:12" s="2" customFormat="1">
      <c r="A21" s="142" t="s">
        <v>21</v>
      </c>
      <c r="B21" s="26">
        <v>96544</v>
      </c>
      <c r="C21" s="26" t="s">
        <v>199</v>
      </c>
      <c r="D21" s="179" t="s">
        <v>200</v>
      </c>
      <c r="E21" s="84" t="s">
        <v>129</v>
      </c>
      <c r="F21" s="26">
        <f>3.3+0.56</f>
        <v>3.86</v>
      </c>
      <c r="G21" s="180">
        <v>10.119999999999999</v>
      </c>
      <c r="H21" s="184">
        <f t="shared" si="2"/>
        <v>12.178407999999999</v>
      </c>
      <c r="I21" s="143">
        <f t="shared" si="3"/>
        <v>47.008654879999995</v>
      </c>
      <c r="J21" s="29"/>
      <c r="K21" s="27"/>
      <c r="L21" s="28"/>
    </row>
    <row r="22" spans="1:12" s="2" customFormat="1">
      <c r="A22" s="142" t="s">
        <v>21</v>
      </c>
      <c r="B22" s="26">
        <v>96545</v>
      </c>
      <c r="C22" s="26" t="s">
        <v>201</v>
      </c>
      <c r="D22" s="179" t="s">
        <v>202</v>
      </c>
      <c r="E22" s="84" t="s">
        <v>129</v>
      </c>
      <c r="F22" s="26">
        <f>5.12+0.87</f>
        <v>5.99</v>
      </c>
      <c r="G22" s="180">
        <v>9.42</v>
      </c>
      <c r="H22" s="184">
        <f t="shared" si="2"/>
        <v>11.336028000000001</v>
      </c>
      <c r="I22" s="143">
        <f t="shared" si="3"/>
        <v>67.902807720000013</v>
      </c>
      <c r="J22" s="29"/>
      <c r="K22" s="27"/>
      <c r="L22" s="28"/>
    </row>
    <row r="23" spans="1:12" s="2" customFormat="1" ht="28.5">
      <c r="A23" s="142" t="s">
        <v>169</v>
      </c>
      <c r="B23" s="220" t="s">
        <v>76</v>
      </c>
      <c r="C23" s="26" t="s">
        <v>203</v>
      </c>
      <c r="D23" s="179" t="s">
        <v>204</v>
      </c>
      <c r="E23" s="84" t="s">
        <v>6</v>
      </c>
      <c r="F23" s="26">
        <f>0.29+0.06</f>
        <v>0.35</v>
      </c>
      <c r="G23" s="180">
        <v>333.1</v>
      </c>
      <c r="H23" s="184">
        <f t="shared" si="2"/>
        <v>400.85254000000003</v>
      </c>
      <c r="I23" s="143">
        <f t="shared" si="3"/>
        <v>140.29838900000001</v>
      </c>
      <c r="J23" s="29"/>
      <c r="K23" s="27"/>
      <c r="L23" s="28"/>
    </row>
    <row r="24" spans="1:12" s="2" customFormat="1">
      <c r="A24" s="141"/>
      <c r="B24" s="189"/>
      <c r="C24" s="189" t="s">
        <v>38</v>
      </c>
      <c r="D24" s="178" t="s">
        <v>184</v>
      </c>
      <c r="E24" s="190"/>
      <c r="F24" s="191"/>
      <c r="G24" s="191"/>
      <c r="H24" s="191"/>
      <c r="I24" s="218">
        <f>SUM(I25:I30)</f>
        <v>17213.801599719998</v>
      </c>
      <c r="J24" s="29"/>
      <c r="K24" s="27"/>
      <c r="L24" s="28"/>
    </row>
    <row r="25" spans="1:12" s="2" customFormat="1">
      <c r="A25" s="142" t="s">
        <v>21</v>
      </c>
      <c r="B25" s="26">
        <v>79472</v>
      </c>
      <c r="C25" s="26" t="s">
        <v>191</v>
      </c>
      <c r="D25" s="85" t="s">
        <v>186</v>
      </c>
      <c r="E25" s="84" t="s">
        <v>7</v>
      </c>
      <c r="F25" s="26">
        <v>121.4</v>
      </c>
      <c r="G25" s="180">
        <v>0.52</v>
      </c>
      <c r="H25" s="184">
        <f t="shared" si="0"/>
        <v>0.62576799999999999</v>
      </c>
      <c r="I25" s="143">
        <f t="shared" si="1"/>
        <v>75.968235200000009</v>
      </c>
      <c r="J25" s="29"/>
      <c r="K25" s="27"/>
      <c r="L25" s="28"/>
    </row>
    <row r="26" spans="1:12" s="2" customFormat="1">
      <c r="A26" s="142" t="s">
        <v>187</v>
      </c>
      <c r="B26" s="26">
        <v>4805756</v>
      </c>
      <c r="C26" s="26" t="s">
        <v>192</v>
      </c>
      <c r="D26" s="85" t="s">
        <v>189</v>
      </c>
      <c r="E26" s="84" t="s">
        <v>6</v>
      </c>
      <c r="F26" s="26">
        <v>30.35</v>
      </c>
      <c r="G26" s="180">
        <v>40.14</v>
      </c>
      <c r="H26" s="184">
        <f t="shared" si="0"/>
        <v>48.304476000000001</v>
      </c>
      <c r="I26" s="143">
        <f t="shared" si="1"/>
        <v>1466.0408466000001</v>
      </c>
      <c r="J26" s="29"/>
      <c r="K26" s="27"/>
      <c r="L26" s="28"/>
    </row>
    <row r="27" spans="1:12" s="2" customFormat="1">
      <c r="A27" s="142" t="s">
        <v>187</v>
      </c>
      <c r="B27" s="26">
        <v>2003850</v>
      </c>
      <c r="C27" s="26" t="s">
        <v>196</v>
      </c>
      <c r="D27" s="85" t="s">
        <v>195</v>
      </c>
      <c r="E27" s="84" t="s">
        <v>6</v>
      </c>
      <c r="F27" s="26">
        <v>7.29</v>
      </c>
      <c r="G27" s="180">
        <v>66.56</v>
      </c>
      <c r="H27" s="184">
        <f t="shared" si="0"/>
        <v>80.098303999999999</v>
      </c>
      <c r="I27" s="143">
        <f t="shared" si="1"/>
        <v>583.91663615999994</v>
      </c>
      <c r="J27" s="29"/>
      <c r="K27" s="27"/>
      <c r="L27" s="28"/>
    </row>
    <row r="28" spans="1:12" s="2" customFormat="1">
      <c r="A28" s="142" t="s">
        <v>21</v>
      </c>
      <c r="B28" s="26">
        <v>85662</v>
      </c>
      <c r="C28" s="26" t="s">
        <v>205</v>
      </c>
      <c r="D28" s="85" t="s">
        <v>206</v>
      </c>
      <c r="E28" s="84" t="s">
        <v>7</v>
      </c>
      <c r="F28" s="26">
        <v>121.4</v>
      </c>
      <c r="G28" s="180">
        <v>9.43</v>
      </c>
      <c r="H28" s="184">
        <f t="shared" si="0"/>
        <v>11.348062000000001</v>
      </c>
      <c r="I28" s="143">
        <f t="shared" si="1"/>
        <v>1377.6547268000002</v>
      </c>
      <c r="J28" s="29"/>
      <c r="K28" s="27"/>
      <c r="L28" s="28"/>
    </row>
    <row r="29" spans="1:12" s="2" customFormat="1" ht="28.5">
      <c r="A29" s="142" t="s">
        <v>169</v>
      </c>
      <c r="B29" s="220" t="s">
        <v>153</v>
      </c>
      <c r="C29" s="26" t="s">
        <v>207</v>
      </c>
      <c r="D29" s="85" t="s">
        <v>208</v>
      </c>
      <c r="E29" s="84" t="s">
        <v>6</v>
      </c>
      <c r="F29" s="26">
        <v>12.14</v>
      </c>
      <c r="G29" s="180">
        <v>339.06</v>
      </c>
      <c r="H29" s="184">
        <f t="shared" si="0"/>
        <v>408.02480400000002</v>
      </c>
      <c r="I29" s="143">
        <f t="shared" si="1"/>
        <v>4953.4211205600004</v>
      </c>
      <c r="J29" s="29"/>
      <c r="K29" s="27"/>
      <c r="L29" s="28"/>
    </row>
    <row r="30" spans="1:12" s="2" customFormat="1">
      <c r="A30" s="142" t="s">
        <v>21</v>
      </c>
      <c r="B30" s="220" t="s">
        <v>222</v>
      </c>
      <c r="C30" s="26" t="s">
        <v>220</v>
      </c>
      <c r="D30" s="179" t="s">
        <v>221</v>
      </c>
      <c r="E30" s="84" t="s">
        <v>7</v>
      </c>
      <c r="F30" s="26">
        <v>121.4</v>
      </c>
      <c r="G30" s="180">
        <v>59.94</v>
      </c>
      <c r="H30" s="219">
        <f t="shared" si="0"/>
        <v>72.131795999999994</v>
      </c>
      <c r="I30" s="143">
        <f t="shared" si="1"/>
        <v>8756.8000343999993</v>
      </c>
      <c r="J30" s="29"/>
      <c r="K30" s="27"/>
      <c r="L30" s="28"/>
    </row>
    <row r="31" spans="1:12" s="2" customFormat="1">
      <c r="A31" s="141"/>
      <c r="B31" s="189"/>
      <c r="C31" s="189" t="s">
        <v>112</v>
      </c>
      <c r="D31" s="178" t="s">
        <v>209</v>
      </c>
      <c r="E31" s="190"/>
      <c r="F31" s="191"/>
      <c r="G31" s="191"/>
      <c r="H31" s="191"/>
      <c r="I31" s="218">
        <f>SUM(I32)</f>
        <v>167.15526849999998</v>
      </c>
      <c r="J31" s="29"/>
      <c r="K31" s="27"/>
      <c r="L31" s="28"/>
    </row>
    <row r="32" spans="1:12" s="2" customFormat="1" ht="28.5">
      <c r="A32" s="142" t="s">
        <v>21</v>
      </c>
      <c r="B32" s="26">
        <v>89282</v>
      </c>
      <c r="C32" s="26" t="s">
        <v>210</v>
      </c>
      <c r="D32" s="85" t="s">
        <v>211</v>
      </c>
      <c r="E32" s="84" t="s">
        <v>7</v>
      </c>
      <c r="F32" s="26">
        <f>2.45+0.3</f>
        <v>2.75</v>
      </c>
      <c r="G32" s="180">
        <v>50.51</v>
      </c>
      <c r="H32" s="184">
        <f t="shared" si="0"/>
        <v>60.783733999999995</v>
      </c>
      <c r="I32" s="143">
        <f t="shared" si="1"/>
        <v>167.15526849999998</v>
      </c>
      <c r="J32" s="29"/>
      <c r="K32" s="27"/>
      <c r="L32" s="28"/>
    </row>
    <row r="33" spans="1:12" s="2" customFormat="1">
      <c r="A33" s="141" t="s">
        <v>72</v>
      </c>
      <c r="B33" s="171" t="s">
        <v>73</v>
      </c>
      <c r="C33" s="171">
        <v>3</v>
      </c>
      <c r="D33" s="139" t="s">
        <v>136</v>
      </c>
      <c r="E33" s="280">
        <f>SUM(I34:I38)</f>
        <v>70343.284868999996</v>
      </c>
      <c r="F33" s="281"/>
      <c r="G33" s="281"/>
      <c r="H33" s="281"/>
      <c r="I33" s="282"/>
      <c r="J33" s="29"/>
      <c r="K33" s="27"/>
      <c r="L33" s="28"/>
    </row>
    <row r="34" spans="1:12" s="2" customFormat="1">
      <c r="A34" s="142" t="s">
        <v>83</v>
      </c>
      <c r="B34" s="26">
        <v>40092</v>
      </c>
      <c r="C34" s="26" t="s">
        <v>8</v>
      </c>
      <c r="D34" s="85" t="s">
        <v>137</v>
      </c>
      <c r="E34" s="84" t="s">
        <v>7</v>
      </c>
      <c r="F34" s="26">
        <v>87.75</v>
      </c>
      <c r="G34" s="180">
        <v>202</v>
      </c>
      <c r="H34" s="184">
        <f t="shared" ref="H34" si="4">G34*$K$1</f>
        <v>243.08680000000001</v>
      </c>
      <c r="I34" s="143">
        <f t="shared" ref="I34" si="5">H34*F34</f>
        <v>21330.866700000002</v>
      </c>
      <c r="J34" s="188" t="e">
        <f>(I34+#REF!)/E33</f>
        <v>#REF!</v>
      </c>
      <c r="K34" s="27"/>
      <c r="L34" s="28"/>
    </row>
    <row r="35" spans="1:12" s="2" customFormat="1">
      <c r="A35" s="142" t="s">
        <v>83</v>
      </c>
      <c r="B35" s="140" t="s">
        <v>126</v>
      </c>
      <c r="C35" s="26" t="s">
        <v>148</v>
      </c>
      <c r="D35" s="85" t="s">
        <v>127</v>
      </c>
      <c r="E35" s="84" t="s">
        <v>7</v>
      </c>
      <c r="F35" s="26">
        <v>175.5</v>
      </c>
      <c r="G35" s="180">
        <v>65.88</v>
      </c>
      <c r="H35" s="181">
        <f>G35*$K$1</f>
        <v>79.279991999999993</v>
      </c>
      <c r="I35" s="143">
        <f>H35*F35</f>
        <v>13913.638595999999</v>
      </c>
      <c r="J35" s="29">
        <f>SUM(I35:I38)</f>
        <v>49012.418168999997</v>
      </c>
      <c r="K35" s="27"/>
      <c r="L35" s="28"/>
    </row>
    <row r="36" spans="1:12" s="2" customFormat="1">
      <c r="A36" s="142" t="s">
        <v>83</v>
      </c>
      <c r="B36" s="140" t="s">
        <v>128</v>
      </c>
      <c r="C36" s="26" t="s">
        <v>149</v>
      </c>
      <c r="D36" s="85" t="s">
        <v>130</v>
      </c>
      <c r="E36" s="84" t="s">
        <v>129</v>
      </c>
      <c r="F36" s="182">
        <f>15*175.5</f>
        <v>2632.5</v>
      </c>
      <c r="G36" s="180">
        <v>8.6</v>
      </c>
      <c r="H36" s="181">
        <f t="shared" ref="H36:H38" si="6">G36*$K$1</f>
        <v>10.34924</v>
      </c>
      <c r="I36" s="143">
        <f t="shared" ref="I36:I38" si="7">H36*F36</f>
        <v>27244.374299999999</v>
      </c>
      <c r="J36" s="29">
        <f>J35*0.2</f>
        <v>9802.4836338000005</v>
      </c>
      <c r="K36" s="27"/>
      <c r="L36" s="28"/>
    </row>
    <row r="37" spans="1:12" s="2" customFormat="1">
      <c r="A37" s="142" t="s">
        <v>21</v>
      </c>
      <c r="B37" s="140" t="s">
        <v>131</v>
      </c>
      <c r="C37" s="26" t="s">
        <v>150</v>
      </c>
      <c r="D37" s="179" t="s">
        <v>132</v>
      </c>
      <c r="E37" s="84" t="s">
        <v>7</v>
      </c>
      <c r="F37" s="26">
        <f>F35</f>
        <v>175.5</v>
      </c>
      <c r="G37" s="180">
        <v>12.42</v>
      </c>
      <c r="H37" s="181">
        <f t="shared" si="6"/>
        <v>14.946228</v>
      </c>
      <c r="I37" s="143">
        <f t="shared" si="7"/>
        <v>2623.0630139999998</v>
      </c>
      <c r="J37" s="188">
        <f>J36/E33</f>
        <v>0.13935208814963823</v>
      </c>
      <c r="K37" s="27"/>
      <c r="L37" s="28"/>
    </row>
    <row r="38" spans="1:12" s="2" customFormat="1">
      <c r="A38" s="142" t="s">
        <v>21</v>
      </c>
      <c r="B38" s="140" t="s">
        <v>134</v>
      </c>
      <c r="C38" s="26" t="s">
        <v>151</v>
      </c>
      <c r="D38" s="179" t="s">
        <v>133</v>
      </c>
      <c r="E38" s="84" t="s">
        <v>7</v>
      </c>
      <c r="F38" s="26">
        <f>F35</f>
        <v>175.5</v>
      </c>
      <c r="G38" s="180">
        <v>24.77</v>
      </c>
      <c r="H38" s="181">
        <f t="shared" si="6"/>
        <v>29.808218</v>
      </c>
      <c r="I38" s="143">
        <f t="shared" si="7"/>
        <v>5231.342259</v>
      </c>
      <c r="J38" s="29"/>
      <c r="K38" s="27"/>
      <c r="L38" s="28"/>
    </row>
    <row r="39" spans="1:12" s="2" customFormat="1">
      <c r="A39" s="141" t="s">
        <v>72</v>
      </c>
      <c r="B39" s="171" t="s">
        <v>73</v>
      </c>
      <c r="C39" s="171">
        <v>4</v>
      </c>
      <c r="D39" s="139" t="s">
        <v>168</v>
      </c>
      <c r="E39" s="280">
        <f>SUM(I40:I43)</f>
        <v>5345.0455080000002</v>
      </c>
      <c r="F39" s="281"/>
      <c r="G39" s="281"/>
      <c r="H39" s="281"/>
      <c r="I39" s="282"/>
      <c r="J39" s="29"/>
      <c r="K39" s="27"/>
      <c r="L39" s="28"/>
    </row>
    <row r="40" spans="1:12" s="2" customFormat="1" ht="28.5">
      <c r="A40" s="142" t="s">
        <v>21</v>
      </c>
      <c r="B40" s="140" t="s">
        <v>155</v>
      </c>
      <c r="C40" s="26" t="s">
        <v>212</v>
      </c>
      <c r="D40" s="179" t="s">
        <v>156</v>
      </c>
      <c r="E40" s="84" t="s">
        <v>74</v>
      </c>
      <c r="F40" s="26">
        <v>32.5</v>
      </c>
      <c r="G40" s="180">
        <v>54.16</v>
      </c>
      <c r="H40" s="181">
        <f t="shared" ref="H40:H41" si="8">G40*$K$1</f>
        <v>65.176143999999994</v>
      </c>
      <c r="I40" s="143">
        <f t="shared" ref="I40:I41" si="9">H40*F40</f>
        <v>2118.2246799999998</v>
      </c>
      <c r="J40" s="29"/>
      <c r="K40" s="27"/>
      <c r="L40" s="28"/>
    </row>
    <row r="41" spans="1:12" s="2" customFormat="1">
      <c r="A41" s="142" t="s">
        <v>21</v>
      </c>
      <c r="B41" s="140" t="s">
        <v>157</v>
      </c>
      <c r="C41" s="26" t="s">
        <v>213</v>
      </c>
      <c r="D41" s="179" t="s">
        <v>158</v>
      </c>
      <c r="E41" s="84" t="s">
        <v>106</v>
      </c>
      <c r="F41" s="26">
        <v>4</v>
      </c>
      <c r="G41" s="180">
        <v>166.04</v>
      </c>
      <c r="H41" s="181">
        <f t="shared" si="8"/>
        <v>199.81253599999999</v>
      </c>
      <c r="I41" s="143">
        <f t="shared" si="9"/>
        <v>799.25014399999998</v>
      </c>
      <c r="J41" s="29"/>
      <c r="K41" s="27"/>
      <c r="L41" s="28"/>
    </row>
    <row r="42" spans="1:12" s="2" customFormat="1" ht="28.5">
      <c r="A42" s="142" t="s">
        <v>21</v>
      </c>
      <c r="B42" s="140" t="s">
        <v>160</v>
      </c>
      <c r="C42" s="26" t="s">
        <v>214</v>
      </c>
      <c r="D42" s="179" t="s">
        <v>159</v>
      </c>
      <c r="E42" s="84" t="s">
        <v>74</v>
      </c>
      <c r="F42" s="26">
        <v>28</v>
      </c>
      <c r="G42" s="180">
        <v>22.47</v>
      </c>
      <c r="H42" s="181">
        <f t="shared" ref="H42" si="10">G42*$K$1</f>
        <v>27.040398</v>
      </c>
      <c r="I42" s="143">
        <f t="shared" ref="I42" si="11">H42*F42</f>
        <v>757.13114399999995</v>
      </c>
      <c r="J42" s="29"/>
      <c r="K42" s="27"/>
      <c r="L42" s="28"/>
    </row>
    <row r="43" spans="1:12" s="2" customFormat="1" ht="28.5">
      <c r="A43" s="142" t="s">
        <v>21</v>
      </c>
      <c r="B43" s="140" t="s">
        <v>161</v>
      </c>
      <c r="C43" s="26" t="s">
        <v>215</v>
      </c>
      <c r="D43" s="179" t="s">
        <v>162</v>
      </c>
      <c r="E43" s="84" t="s">
        <v>74</v>
      </c>
      <c r="F43" s="26">
        <v>35</v>
      </c>
      <c r="G43" s="180">
        <v>39.659999999999997</v>
      </c>
      <c r="H43" s="181">
        <f t="shared" ref="H43" si="12">G43*$K$1</f>
        <v>47.726844</v>
      </c>
      <c r="I43" s="143">
        <f t="shared" ref="I43" si="13">H43*F43</f>
        <v>1670.4395400000001</v>
      </c>
      <c r="J43" s="29"/>
      <c r="K43" s="27"/>
      <c r="L43" s="28"/>
    </row>
    <row r="44" spans="1:12" s="2" customFormat="1">
      <c r="A44" s="141" t="s">
        <v>72</v>
      </c>
      <c r="B44" s="171" t="s">
        <v>73</v>
      </c>
      <c r="C44" s="171">
        <v>5</v>
      </c>
      <c r="D44" s="139" t="s">
        <v>107</v>
      </c>
      <c r="E44" s="280">
        <f>SUM(I45:I49)</f>
        <v>1424.031356</v>
      </c>
      <c r="F44" s="281"/>
      <c r="G44" s="281"/>
      <c r="H44" s="281"/>
      <c r="I44" s="282"/>
      <c r="J44" s="29"/>
      <c r="K44" s="27"/>
      <c r="L44" s="28"/>
    </row>
    <row r="45" spans="1:12" s="2" customFormat="1">
      <c r="A45" s="142" t="s">
        <v>21</v>
      </c>
      <c r="B45" s="140" t="s">
        <v>138</v>
      </c>
      <c r="C45" s="183" t="s">
        <v>154</v>
      </c>
      <c r="D45" s="85" t="s">
        <v>139</v>
      </c>
      <c r="E45" s="84" t="s">
        <v>106</v>
      </c>
      <c r="F45" s="182">
        <v>1</v>
      </c>
      <c r="G45" s="180">
        <v>43.23</v>
      </c>
      <c r="H45" s="181">
        <f t="shared" ref="H45" si="14">G45*$K$1</f>
        <v>52.022981999999999</v>
      </c>
      <c r="I45" s="143">
        <f t="shared" ref="I45" si="15">H45*F45</f>
        <v>52.022981999999999</v>
      </c>
      <c r="J45" s="29"/>
      <c r="K45" s="27"/>
      <c r="L45" s="28"/>
    </row>
    <row r="46" spans="1:12" s="2" customFormat="1" ht="28.5">
      <c r="A46" s="142" t="s">
        <v>21</v>
      </c>
      <c r="B46" s="140" t="s">
        <v>140</v>
      </c>
      <c r="C46" s="183" t="s">
        <v>216</v>
      </c>
      <c r="D46" s="179" t="s">
        <v>141</v>
      </c>
      <c r="E46" s="84" t="s">
        <v>106</v>
      </c>
      <c r="F46" s="26">
        <v>8</v>
      </c>
      <c r="G46" s="180">
        <v>58.62</v>
      </c>
      <c r="H46" s="181">
        <f t="shared" ref="H46:H48" si="16">G46*$K$1</f>
        <v>70.543307999999996</v>
      </c>
      <c r="I46" s="143">
        <f t="shared" ref="I46:I48" si="17">H46*F46</f>
        <v>564.34646399999997</v>
      </c>
      <c r="J46" s="29"/>
      <c r="K46" s="27"/>
      <c r="L46" s="28"/>
    </row>
    <row r="47" spans="1:12" s="2" customFormat="1">
      <c r="A47" s="142" t="s">
        <v>83</v>
      </c>
      <c r="B47" s="140" t="s">
        <v>142</v>
      </c>
      <c r="C47" s="183" t="s">
        <v>217</v>
      </c>
      <c r="D47" s="179" t="s">
        <v>143</v>
      </c>
      <c r="E47" s="84" t="s">
        <v>74</v>
      </c>
      <c r="F47" s="26">
        <v>5</v>
      </c>
      <c r="G47" s="180">
        <f>3.21+4.58</f>
        <v>7.79</v>
      </c>
      <c r="H47" s="181">
        <f t="shared" si="16"/>
        <v>9.374486000000001</v>
      </c>
      <c r="I47" s="143">
        <f t="shared" si="17"/>
        <v>46.872430000000008</v>
      </c>
      <c r="J47" s="29"/>
      <c r="K47" s="27"/>
      <c r="L47" s="28"/>
    </row>
    <row r="48" spans="1:12" s="2" customFormat="1">
      <c r="A48" s="142" t="s">
        <v>21</v>
      </c>
      <c r="B48" s="140" t="s">
        <v>144</v>
      </c>
      <c r="C48" s="183" t="s">
        <v>218</v>
      </c>
      <c r="D48" s="179" t="s">
        <v>145</v>
      </c>
      <c r="E48" s="84" t="s">
        <v>74</v>
      </c>
      <c r="F48" s="26">
        <v>40</v>
      </c>
      <c r="G48" s="180">
        <v>2.08</v>
      </c>
      <c r="H48" s="181">
        <f t="shared" si="16"/>
        <v>2.503072</v>
      </c>
      <c r="I48" s="143">
        <f t="shared" si="17"/>
        <v>100.12287999999999</v>
      </c>
      <c r="J48" s="29"/>
      <c r="K48" s="27"/>
      <c r="L48" s="28"/>
    </row>
    <row r="49" spans="1:12" s="2" customFormat="1" ht="28.5">
      <c r="A49" s="142" t="s">
        <v>21</v>
      </c>
      <c r="B49" s="140" t="s">
        <v>146</v>
      </c>
      <c r="C49" s="183" t="s">
        <v>219</v>
      </c>
      <c r="D49" s="179" t="s">
        <v>147</v>
      </c>
      <c r="E49" s="84" t="s">
        <v>74</v>
      </c>
      <c r="F49" s="26">
        <v>300</v>
      </c>
      <c r="G49" s="180">
        <v>1.83</v>
      </c>
      <c r="H49" s="181">
        <f t="shared" ref="H49" si="18">G49*$K$1</f>
        <v>2.2022220000000003</v>
      </c>
      <c r="I49" s="143">
        <f t="shared" ref="I49" si="19">H49*F49</f>
        <v>660.66660000000013</v>
      </c>
      <c r="J49" s="29"/>
      <c r="K49" s="27"/>
      <c r="L49" s="28"/>
    </row>
    <row r="50" spans="1:12" s="2" customFormat="1" ht="15.75">
      <c r="A50" s="144"/>
      <c r="B50" s="83"/>
      <c r="C50" s="83"/>
      <c r="D50" s="83"/>
      <c r="E50" s="290" t="s">
        <v>77</v>
      </c>
      <c r="F50" s="290"/>
      <c r="G50" s="290"/>
      <c r="H50" s="284">
        <f>E8+E10+E33+E39+E44</f>
        <v>97959.49796364599</v>
      </c>
      <c r="I50" s="285"/>
      <c r="J50" s="29"/>
      <c r="K50" s="29"/>
      <c r="L50" s="82"/>
    </row>
    <row r="51" spans="1:12" s="3" customFormat="1" ht="16.5" thickBot="1">
      <c r="A51" s="287" t="s">
        <v>108</v>
      </c>
      <c r="B51" s="288"/>
      <c r="C51" s="288"/>
      <c r="D51" s="288"/>
      <c r="E51" s="288"/>
      <c r="F51" s="288"/>
      <c r="G51" s="288"/>
      <c r="H51" s="288"/>
      <c r="I51" s="289"/>
      <c r="J51" s="29"/>
      <c r="K51" s="80"/>
    </row>
    <row r="52" spans="1:12">
      <c r="A52" s="22"/>
      <c r="B52" s="22"/>
      <c r="C52" s="4"/>
      <c r="D52" s="19"/>
      <c r="E52" s="94"/>
      <c r="F52" s="5"/>
      <c r="G52" s="108"/>
      <c r="H52" s="102"/>
      <c r="I52" s="23"/>
      <c r="J52" s="95"/>
    </row>
    <row r="53" spans="1:12">
      <c r="A53" s="24" t="s">
        <v>224</v>
      </c>
      <c r="B53" s="24"/>
      <c r="C53" s="4"/>
      <c r="D53" s="19"/>
      <c r="E53" s="94"/>
      <c r="F53" s="5"/>
      <c r="G53" s="108"/>
      <c r="H53" s="102"/>
      <c r="I53" s="23"/>
      <c r="J53" s="98"/>
    </row>
    <row r="54" spans="1:12">
      <c r="A54" s="97" t="s">
        <v>79</v>
      </c>
      <c r="B54" s="25"/>
      <c r="C54" s="4"/>
      <c r="D54" s="19"/>
      <c r="E54" s="5"/>
      <c r="F54" s="5"/>
      <c r="G54" s="108"/>
      <c r="H54" s="102"/>
      <c r="I54" s="23"/>
      <c r="J54" s="99"/>
    </row>
    <row r="55" spans="1:12">
      <c r="A55" s="97" t="s">
        <v>39</v>
      </c>
      <c r="B55" s="25"/>
      <c r="C55" s="4"/>
      <c r="D55" s="19"/>
      <c r="E55" s="5"/>
      <c r="F55" s="5"/>
      <c r="G55" s="108"/>
      <c r="H55" s="102"/>
      <c r="I55" s="23"/>
    </row>
    <row r="56" spans="1:12">
      <c r="A56" s="97" t="s">
        <v>31</v>
      </c>
      <c r="B56" s="25"/>
      <c r="C56" s="4"/>
      <c r="D56" s="19"/>
      <c r="E56" s="5"/>
      <c r="F56" s="5"/>
      <c r="G56" s="108"/>
      <c r="H56" s="102"/>
      <c r="I56" s="23"/>
    </row>
    <row r="57" spans="1:12">
      <c r="A57" s="97" t="s">
        <v>78</v>
      </c>
      <c r="B57" s="25"/>
      <c r="C57" s="4"/>
      <c r="D57" s="19"/>
      <c r="E57" s="5"/>
      <c r="F57" s="5"/>
      <c r="G57" s="108"/>
      <c r="H57" s="102"/>
      <c r="I57" s="23"/>
    </row>
    <row r="58" spans="1:12">
      <c r="A58" s="97" t="s">
        <v>80</v>
      </c>
      <c r="B58" s="25"/>
      <c r="C58" s="4"/>
      <c r="D58" s="19"/>
      <c r="E58" s="5"/>
      <c r="F58" s="5"/>
      <c r="G58" s="108"/>
      <c r="H58" s="102"/>
      <c r="I58" s="23"/>
    </row>
    <row r="59" spans="1:12">
      <c r="A59" s="97" t="s">
        <v>40</v>
      </c>
      <c r="B59" s="25"/>
      <c r="C59" s="4"/>
      <c r="D59" s="19"/>
      <c r="E59" s="5"/>
      <c r="F59" s="5"/>
      <c r="G59" s="108"/>
      <c r="H59" s="102"/>
      <c r="I59" s="23"/>
    </row>
    <row r="60" spans="1:12">
      <c r="A60" s="97" t="s">
        <v>41</v>
      </c>
      <c r="B60" s="25"/>
      <c r="C60" s="4"/>
      <c r="D60" s="19"/>
      <c r="E60" s="5"/>
      <c r="F60" s="5"/>
      <c r="G60" s="108"/>
      <c r="H60" s="102"/>
      <c r="I60" s="23"/>
    </row>
    <row r="61" spans="1:12">
      <c r="A61" s="25"/>
      <c r="B61" s="25"/>
      <c r="C61" s="4"/>
      <c r="D61" s="19"/>
      <c r="E61" s="5"/>
      <c r="F61" s="5"/>
      <c r="G61" s="108"/>
      <c r="H61" s="102"/>
      <c r="I61" s="23"/>
    </row>
    <row r="62" spans="1:12">
      <c r="A62" s="24" t="s">
        <v>223</v>
      </c>
      <c r="B62" s="24"/>
      <c r="C62" s="4"/>
      <c r="D62" s="19"/>
      <c r="E62" s="5"/>
      <c r="F62" s="5"/>
      <c r="G62" s="108"/>
      <c r="H62" s="102"/>
      <c r="I62" s="23"/>
    </row>
    <row r="63" spans="1:12">
      <c r="A63" s="25" t="s">
        <v>83</v>
      </c>
      <c r="B63" s="25"/>
      <c r="C63" s="4"/>
      <c r="D63" s="19"/>
      <c r="E63" s="5"/>
      <c r="F63" s="5"/>
      <c r="G63" s="108"/>
      <c r="H63" s="102"/>
      <c r="I63" s="23"/>
    </row>
    <row r="64" spans="1:12">
      <c r="A64" s="25" t="s">
        <v>163</v>
      </c>
      <c r="B64" s="25"/>
      <c r="C64" s="4"/>
      <c r="D64" s="19"/>
      <c r="E64" s="5"/>
      <c r="F64" s="5"/>
      <c r="G64" s="108"/>
      <c r="H64" s="102"/>
      <c r="I64" s="23"/>
    </row>
    <row r="65" spans="1:11">
      <c r="A65" s="25"/>
      <c r="B65" s="25"/>
      <c r="C65" s="4"/>
      <c r="D65" s="19"/>
      <c r="E65" s="5"/>
      <c r="F65" s="5"/>
      <c r="G65" s="108"/>
      <c r="H65" s="102"/>
      <c r="I65" s="23"/>
    </row>
    <row r="66" spans="1:11">
      <c r="A66" s="24" t="s">
        <v>225</v>
      </c>
      <c r="B66" s="24"/>
      <c r="C66" s="4"/>
      <c r="D66" s="19"/>
      <c r="E66" s="5"/>
      <c r="F66" s="5"/>
      <c r="G66" s="108"/>
      <c r="H66" s="102"/>
      <c r="I66" s="23"/>
    </row>
    <row r="67" spans="1:11">
      <c r="A67" s="25" t="s">
        <v>226</v>
      </c>
      <c r="B67" s="25"/>
      <c r="C67" s="4"/>
      <c r="D67" s="19"/>
      <c r="E67" s="5"/>
      <c r="F67" s="5"/>
      <c r="G67" s="108"/>
      <c r="H67" s="102"/>
      <c r="I67" s="23"/>
    </row>
    <row r="68" spans="1:11" s="3" customFormat="1" ht="14.25">
      <c r="B68" s="9"/>
      <c r="C68" s="4"/>
      <c r="D68" s="4"/>
      <c r="E68" s="5"/>
      <c r="F68" s="5"/>
      <c r="G68" s="103"/>
      <c r="H68" s="103"/>
      <c r="I68" s="9"/>
      <c r="J68" s="13"/>
      <c r="K68" s="17"/>
    </row>
    <row r="69" spans="1:11" s="6" customFormat="1" ht="14.25">
      <c r="A69" s="10"/>
      <c r="B69" s="10"/>
      <c r="C69" s="286"/>
      <c r="D69" s="286"/>
      <c r="E69" s="286"/>
      <c r="F69" s="286"/>
      <c r="G69" s="104"/>
      <c r="H69" s="104"/>
      <c r="I69" s="10"/>
      <c r="J69" s="14"/>
      <c r="K69" s="18"/>
    </row>
    <row r="70" spans="1:11" s="6" customFormat="1" ht="14.25">
      <c r="A70" s="10"/>
      <c r="B70" s="10"/>
      <c r="C70" s="21"/>
      <c r="D70" s="7"/>
      <c r="E70" s="8"/>
      <c r="F70" s="8"/>
      <c r="G70" s="104"/>
      <c r="H70" s="104"/>
      <c r="I70" s="10"/>
      <c r="J70" s="14"/>
      <c r="K70" s="18"/>
    </row>
    <row r="71" spans="1:11" s="6" customFormat="1" ht="14.25">
      <c r="A71" s="10"/>
      <c r="B71" s="10"/>
      <c r="C71" s="21"/>
      <c r="D71" s="7"/>
      <c r="E71" s="5"/>
      <c r="F71" s="11"/>
      <c r="G71" s="104"/>
      <c r="H71" s="104"/>
      <c r="I71" s="10"/>
      <c r="J71" s="14"/>
      <c r="K71" s="18"/>
    </row>
    <row r="72" spans="1:11" s="6" customFormat="1" ht="14.25">
      <c r="A72" s="10"/>
      <c r="B72" s="10"/>
      <c r="C72" s="21"/>
      <c r="D72" s="7"/>
      <c r="E72" s="5"/>
      <c r="F72" s="5"/>
      <c r="G72" s="104"/>
      <c r="H72" s="104"/>
      <c r="I72" s="10"/>
      <c r="J72" s="14"/>
      <c r="K72" s="18"/>
    </row>
    <row r="73" spans="1:11">
      <c r="A73" s="101"/>
      <c r="B73" s="101"/>
      <c r="C73" s="20"/>
      <c r="D73" s="20"/>
      <c r="E73" s="20"/>
      <c r="F73" s="20"/>
      <c r="G73" s="105"/>
      <c r="H73" s="105"/>
      <c r="I73" s="101"/>
    </row>
    <row r="78" spans="1:11">
      <c r="A78" s="97" t="s">
        <v>23</v>
      </c>
    </row>
    <row r="79" spans="1:11">
      <c r="A79" s="97" t="s">
        <v>24</v>
      </c>
    </row>
    <row r="80" spans="1:11">
      <c r="A80" s="97" t="s">
        <v>9</v>
      </c>
    </row>
    <row r="82" spans="1:8">
      <c r="A82" s="97" t="s">
        <v>25</v>
      </c>
      <c r="E82" s="283"/>
      <c r="F82" s="283"/>
      <c r="G82" s="109"/>
    </row>
    <row r="83" spans="1:8">
      <c r="A83" s="97" t="s">
        <v>26</v>
      </c>
      <c r="E83" s="283"/>
      <c r="F83" s="283"/>
      <c r="G83" s="109"/>
    </row>
    <row r="84" spans="1:8">
      <c r="A84" s="97" t="s">
        <v>27</v>
      </c>
      <c r="E84" s="283"/>
      <c r="F84" s="283"/>
      <c r="G84" s="109"/>
    </row>
    <row r="85" spans="1:8">
      <c r="A85" s="97" t="s">
        <v>28</v>
      </c>
      <c r="E85" s="283"/>
      <c r="F85" s="283"/>
      <c r="G85" s="109"/>
    </row>
    <row r="86" spans="1:8">
      <c r="A86" s="97" t="s">
        <v>29</v>
      </c>
      <c r="E86" s="283"/>
      <c r="F86" s="283"/>
      <c r="G86" s="110"/>
      <c r="H86" s="107"/>
    </row>
    <row r="87" spans="1:8">
      <c r="A87" s="97" t="s">
        <v>30</v>
      </c>
    </row>
    <row r="88" spans="1:8">
      <c r="F88" s="99"/>
    </row>
  </sheetData>
  <mergeCells count="26">
    <mergeCell ref="A1:I2"/>
    <mergeCell ref="A6:B7"/>
    <mergeCell ref="A3:I3"/>
    <mergeCell ref="A4:I4"/>
    <mergeCell ref="A5:I5"/>
    <mergeCell ref="C6:C7"/>
    <mergeCell ref="I6:I7"/>
    <mergeCell ref="D6:D7"/>
    <mergeCell ref="E6:E7"/>
    <mergeCell ref="F6:F7"/>
    <mergeCell ref="G6:G7"/>
    <mergeCell ref="H6:H7"/>
    <mergeCell ref="E86:F86"/>
    <mergeCell ref="H50:I50"/>
    <mergeCell ref="C69:F69"/>
    <mergeCell ref="E82:F82"/>
    <mergeCell ref="E83:F83"/>
    <mergeCell ref="E84:F84"/>
    <mergeCell ref="E85:F85"/>
    <mergeCell ref="A51:I51"/>
    <mergeCell ref="E50:G50"/>
    <mergeCell ref="E10:I10"/>
    <mergeCell ref="E39:I39"/>
    <mergeCell ref="E44:I44"/>
    <mergeCell ref="E33:I33"/>
    <mergeCell ref="E8:I8"/>
  </mergeCells>
  <dataValidations disablePrompts="1" count="1">
    <dataValidation type="decimal" operator="greaterThan" allowBlank="1" showErrorMessage="1" errorTitle="numero" error="Não é permitido digitar texto ou números com ponto." sqref="H40:H43 H9 H34:H38 H12:H32 H45:H49">
      <formula1>0</formula1>
      <formula2>0</formula2>
    </dataValidation>
  </dataValidations>
  <printOptions horizontalCentered="1" verticalCentered="1"/>
  <pageMargins left="0.23622047244094491" right="0.23622047244094491" top="0.19685039370078741" bottom="0.19685039370078741" header="0.19685039370078741" footer="0.19685039370078741"/>
  <pageSetup paperSize="9" scale="73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14"/>
  <sheetViews>
    <sheetView workbookViewId="0">
      <selection activeCell="D21" sqref="D21"/>
    </sheetView>
  </sheetViews>
  <sheetFormatPr defaultRowHeight="15"/>
  <cols>
    <col min="2" max="2" width="10.28515625" customWidth="1"/>
    <col min="4" max="4" width="65.7109375" customWidth="1"/>
    <col min="5" max="5" width="8" bestFit="1" customWidth="1"/>
    <col min="8" max="8" width="11.85546875" bestFit="1" customWidth="1"/>
    <col min="9" max="9" width="14.28515625" bestFit="1" customWidth="1"/>
  </cols>
  <sheetData>
    <row r="1" spans="2:8" ht="15.75" thickBot="1"/>
    <row r="2" spans="2:8" ht="24" thickBot="1">
      <c r="B2" s="192" t="s">
        <v>169</v>
      </c>
      <c r="C2" s="193" t="s">
        <v>76</v>
      </c>
      <c r="D2" s="194" t="s">
        <v>170</v>
      </c>
      <c r="E2" s="193" t="s">
        <v>171</v>
      </c>
      <c r="F2" s="195" t="s">
        <v>172</v>
      </c>
      <c r="G2" s="196">
        <v>0</v>
      </c>
      <c r="H2" s="197">
        <f>(H3*F3)+(F4*H4)+(F5*H5)+(F6*H6)+(F7*H7)</f>
        <v>333.09951999999998</v>
      </c>
    </row>
    <row r="3" spans="2:8">
      <c r="B3" s="198" t="s">
        <v>21</v>
      </c>
      <c r="C3" s="199">
        <v>88309</v>
      </c>
      <c r="D3" s="200" t="s">
        <v>173</v>
      </c>
      <c r="E3" s="201" t="s">
        <v>33</v>
      </c>
      <c r="F3" s="202">
        <v>0.36299999999999999</v>
      </c>
      <c r="G3" s="203">
        <v>0</v>
      </c>
      <c r="H3" s="204">
        <v>21.74</v>
      </c>
    </row>
    <row r="4" spans="2:8">
      <c r="B4" s="205" t="s">
        <v>21</v>
      </c>
      <c r="C4" s="206">
        <v>88316</v>
      </c>
      <c r="D4" s="207" t="s">
        <v>174</v>
      </c>
      <c r="E4" s="208" t="s">
        <v>33</v>
      </c>
      <c r="F4" s="177">
        <v>0.54400000000000004</v>
      </c>
      <c r="G4" s="209">
        <v>0</v>
      </c>
      <c r="H4" s="210">
        <v>16.21</v>
      </c>
    </row>
    <row r="5" spans="2:8" ht="24">
      <c r="B5" s="205" t="s">
        <v>21</v>
      </c>
      <c r="C5" s="206">
        <v>1524</v>
      </c>
      <c r="D5" s="207" t="s">
        <v>175</v>
      </c>
      <c r="E5" s="206" t="s">
        <v>171</v>
      </c>
      <c r="F5" s="206">
        <v>1.1499999999999999</v>
      </c>
      <c r="G5" s="211">
        <v>0</v>
      </c>
      <c r="H5" s="212">
        <v>275</v>
      </c>
    </row>
    <row r="6" spans="2:8" ht="24">
      <c r="B6" s="205" t="s">
        <v>21</v>
      </c>
      <c r="C6" s="206">
        <v>90586</v>
      </c>
      <c r="D6" s="207" t="s">
        <v>176</v>
      </c>
      <c r="E6" s="206" t="s">
        <v>125</v>
      </c>
      <c r="F6" s="206">
        <v>8.7999999999999995E-2</v>
      </c>
      <c r="G6" s="211">
        <v>0</v>
      </c>
      <c r="H6" s="212">
        <v>1.27</v>
      </c>
    </row>
    <row r="7" spans="2:8" ht="24.75" thickBot="1">
      <c r="B7" s="213" t="s">
        <v>21</v>
      </c>
      <c r="C7" s="214">
        <v>90587</v>
      </c>
      <c r="D7" s="215" t="s">
        <v>176</v>
      </c>
      <c r="E7" s="214" t="s">
        <v>125</v>
      </c>
      <c r="F7" s="214">
        <v>9.2999999999999999E-2</v>
      </c>
      <c r="G7" s="216">
        <v>0</v>
      </c>
      <c r="H7" s="217">
        <v>0.3</v>
      </c>
    </row>
    <row r="8" spans="2:8" ht="15.75" thickBot="1"/>
    <row r="9" spans="2:8" ht="24" thickBot="1">
      <c r="B9" s="192" t="s">
        <v>169</v>
      </c>
      <c r="C9" s="193" t="s">
        <v>153</v>
      </c>
      <c r="D9" s="194" t="s">
        <v>177</v>
      </c>
      <c r="E9" s="193" t="s">
        <v>171</v>
      </c>
      <c r="F9" s="195" t="s">
        <v>172</v>
      </c>
      <c r="G9" s="196">
        <v>0</v>
      </c>
      <c r="H9" s="197">
        <f>(H10*F10)+(F11*H11)+(F12*H12)+(F13*H13)+(F14*H14)</f>
        <v>339.05541999999997</v>
      </c>
    </row>
    <row r="10" spans="2:8">
      <c r="B10" s="198" t="s">
        <v>21</v>
      </c>
      <c r="C10" s="199">
        <v>88309</v>
      </c>
      <c r="D10" s="200" t="s">
        <v>173</v>
      </c>
      <c r="E10" s="201" t="s">
        <v>33</v>
      </c>
      <c r="F10" s="202">
        <v>0.504</v>
      </c>
      <c r="G10" s="203">
        <v>0</v>
      </c>
      <c r="H10" s="204">
        <v>21.74</v>
      </c>
    </row>
    <row r="11" spans="2:8">
      <c r="B11" s="205" t="s">
        <v>21</v>
      </c>
      <c r="C11" s="206">
        <v>88316</v>
      </c>
      <c r="D11" s="207" t="s">
        <v>174</v>
      </c>
      <c r="E11" s="208" t="s">
        <v>33</v>
      </c>
      <c r="F11" s="177">
        <v>0.504</v>
      </c>
      <c r="G11" s="209">
        <v>0</v>
      </c>
      <c r="H11" s="210">
        <v>16.21</v>
      </c>
    </row>
    <row r="12" spans="2:8" ht="24">
      <c r="B12" s="205" t="s">
        <v>21</v>
      </c>
      <c r="C12" s="206">
        <v>1524</v>
      </c>
      <c r="D12" s="207" t="s">
        <v>175</v>
      </c>
      <c r="E12" s="206" t="s">
        <v>171</v>
      </c>
      <c r="F12" s="206">
        <v>1.163</v>
      </c>
      <c r="G12" s="211">
        <v>0</v>
      </c>
      <c r="H12" s="212">
        <v>275</v>
      </c>
    </row>
    <row r="13" spans="2:8" ht="24">
      <c r="B13" s="205" t="s">
        <v>21</v>
      </c>
      <c r="C13" s="206">
        <v>90586</v>
      </c>
      <c r="D13" s="207" t="s">
        <v>176</v>
      </c>
      <c r="E13" s="206" t="s">
        <v>125</v>
      </c>
      <c r="F13" s="206">
        <v>6.6000000000000003E-2</v>
      </c>
      <c r="G13" s="211">
        <v>0</v>
      </c>
      <c r="H13" s="212">
        <v>1.27</v>
      </c>
    </row>
    <row r="14" spans="2:8" ht="24.75" thickBot="1">
      <c r="B14" s="213" t="s">
        <v>21</v>
      </c>
      <c r="C14" s="214">
        <v>90587</v>
      </c>
      <c r="D14" s="215" t="s">
        <v>176</v>
      </c>
      <c r="E14" s="214" t="s">
        <v>125</v>
      </c>
      <c r="F14" s="214">
        <v>6.6000000000000003E-2</v>
      </c>
      <c r="G14" s="216">
        <v>0</v>
      </c>
      <c r="H14" s="217">
        <v>0.3</v>
      </c>
    </row>
  </sheetData>
  <pageMargins left="0.51181102362204722" right="0.51181102362204722" top="0.78740157480314965" bottom="0.78740157480314965" header="0.31496062992125984" footer="0.31496062992125984"/>
  <pageSetup paperSize="9" scale="6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18"/>
  <sheetViews>
    <sheetView workbookViewId="0">
      <selection activeCell="N20" sqref="N20"/>
    </sheetView>
  </sheetViews>
  <sheetFormatPr defaultRowHeight="15"/>
  <cols>
    <col min="3" max="3" width="15.28515625" bestFit="1" customWidth="1"/>
    <col min="4" max="4" width="33.85546875" customWidth="1"/>
    <col min="5" max="5" width="13.140625" customWidth="1"/>
  </cols>
  <sheetData>
    <row r="1" spans="2:9" ht="15.75" thickBot="1"/>
    <row r="2" spans="2:9" ht="16.5" thickBot="1">
      <c r="B2" s="349" t="s">
        <v>100</v>
      </c>
      <c r="C2" s="350"/>
      <c r="D2" s="350"/>
      <c r="E2" s="350"/>
      <c r="F2" s="350"/>
      <c r="G2" s="350"/>
      <c r="H2" s="350"/>
      <c r="I2" s="351"/>
    </row>
    <row r="3" spans="2:9" ht="6" customHeight="1" thickBot="1">
      <c r="B3" s="170"/>
      <c r="C3" s="170"/>
      <c r="D3" s="170"/>
      <c r="E3" s="170"/>
      <c r="F3" s="170"/>
      <c r="G3" s="170"/>
      <c r="H3" s="170"/>
      <c r="I3" s="170"/>
    </row>
    <row r="4" spans="2:9" ht="16.5" thickBot="1">
      <c r="B4" s="349" t="s">
        <v>104</v>
      </c>
      <c r="C4" s="350"/>
      <c r="D4" s="350"/>
      <c r="E4" s="350"/>
      <c r="F4" s="350"/>
      <c r="G4" s="350"/>
      <c r="H4" s="350"/>
      <c r="I4" s="351"/>
    </row>
    <row r="5" spans="2:9" ht="15.75" thickBot="1">
      <c r="B5" s="172" t="s">
        <v>87</v>
      </c>
      <c r="C5" s="173" t="s">
        <v>88</v>
      </c>
      <c r="D5" s="352" t="s">
        <v>116</v>
      </c>
      <c r="E5" s="352"/>
      <c r="F5" s="352" t="s">
        <v>89</v>
      </c>
      <c r="G5" s="352"/>
      <c r="H5" s="352" t="s">
        <v>90</v>
      </c>
      <c r="I5" s="353"/>
    </row>
    <row r="6" spans="2:9">
      <c r="B6" s="157" t="s">
        <v>91</v>
      </c>
      <c r="C6" s="174" t="s">
        <v>117</v>
      </c>
      <c r="D6" s="354" t="s">
        <v>115</v>
      </c>
      <c r="E6" s="354"/>
      <c r="F6" s="355" t="s">
        <v>114</v>
      </c>
      <c r="G6" s="355"/>
      <c r="H6" s="355"/>
      <c r="I6" s="356"/>
    </row>
    <row r="7" spans="2:9">
      <c r="B7" s="158" t="s">
        <v>92</v>
      </c>
      <c r="C7" s="175" t="s">
        <v>120</v>
      </c>
      <c r="D7" s="333" t="s">
        <v>121</v>
      </c>
      <c r="E7" s="333"/>
      <c r="F7" s="334" t="s">
        <v>119</v>
      </c>
      <c r="G7" s="334"/>
      <c r="H7" s="335"/>
      <c r="I7" s="336"/>
    </row>
    <row r="8" spans="2:9" ht="15.75" thickBot="1">
      <c r="B8" s="159" t="s">
        <v>93</v>
      </c>
      <c r="C8" s="176" t="s">
        <v>123</v>
      </c>
      <c r="D8" s="337" t="s">
        <v>124</v>
      </c>
      <c r="E8" s="337"/>
      <c r="F8" s="338" t="s">
        <v>122</v>
      </c>
      <c r="G8" s="338"/>
      <c r="H8" s="339"/>
      <c r="I8" s="340"/>
    </row>
    <row r="9" spans="2:9" ht="6" customHeight="1" thickBot="1">
      <c r="B9" s="160"/>
      <c r="C9" s="160"/>
      <c r="D9" s="160"/>
      <c r="E9" s="160"/>
      <c r="F9" s="160"/>
      <c r="G9" s="160"/>
      <c r="H9" s="160"/>
      <c r="I9" s="160"/>
    </row>
    <row r="10" spans="2:9">
      <c r="B10" s="161" t="s">
        <v>94</v>
      </c>
      <c r="C10" s="162" t="s">
        <v>95</v>
      </c>
      <c r="D10" s="163" t="s">
        <v>1</v>
      </c>
      <c r="E10" s="162" t="s">
        <v>75</v>
      </c>
      <c r="F10" s="341" t="s">
        <v>102</v>
      </c>
      <c r="G10" s="341"/>
      <c r="H10" s="341" t="s">
        <v>96</v>
      </c>
      <c r="I10" s="342"/>
    </row>
    <row r="11" spans="2:9" s="86" customFormat="1" ht="23.25" thickBot="1">
      <c r="B11" s="164" t="s">
        <v>97</v>
      </c>
      <c r="C11" s="165" t="s">
        <v>76</v>
      </c>
      <c r="D11" s="166" t="s">
        <v>118</v>
      </c>
      <c r="E11" s="167" t="s">
        <v>105</v>
      </c>
      <c r="F11" s="343">
        <v>7500</v>
      </c>
      <c r="G11" s="343"/>
      <c r="H11" s="344"/>
      <c r="I11" s="345"/>
    </row>
    <row r="12" spans="2:9">
      <c r="B12" s="155"/>
      <c r="C12" s="168" t="s">
        <v>98</v>
      </c>
      <c r="D12" s="346" t="s">
        <v>99</v>
      </c>
      <c r="E12" s="346"/>
      <c r="F12" s="347" t="s">
        <v>100</v>
      </c>
      <c r="G12" s="347"/>
      <c r="H12" s="347" t="s">
        <v>101</v>
      </c>
      <c r="I12" s="348"/>
    </row>
    <row r="13" spans="2:9">
      <c r="B13" s="155"/>
      <c r="C13" s="156" t="s">
        <v>91</v>
      </c>
      <c r="D13" s="323" t="str">
        <f>D6</f>
        <v>Comercio de Containers Itajai Eireli - Epp</v>
      </c>
      <c r="E13" s="324"/>
      <c r="F13" s="325">
        <v>6750</v>
      </c>
      <c r="G13" s="325"/>
      <c r="H13" s="326" t="s">
        <v>111</v>
      </c>
      <c r="I13" s="327"/>
    </row>
    <row r="14" spans="2:9">
      <c r="B14" s="155"/>
      <c r="C14" s="156" t="s">
        <v>92</v>
      </c>
      <c r="D14" s="323" t="str">
        <f>D7</f>
        <v>Max e Maky Importacao e Exportacao Ltda - Epp</v>
      </c>
      <c r="E14" s="324"/>
      <c r="F14" s="325">
        <v>9500</v>
      </c>
      <c r="G14" s="325"/>
      <c r="H14" s="326" t="s">
        <v>111</v>
      </c>
      <c r="I14" s="327"/>
    </row>
    <row r="15" spans="2:9" ht="15.75" thickBot="1">
      <c r="B15" s="155"/>
      <c r="C15" s="169" t="s">
        <v>93</v>
      </c>
      <c r="D15" s="331" t="str">
        <f>D8</f>
        <v>Container Evolution Ltda - Epp</v>
      </c>
      <c r="E15" s="332"/>
      <c r="F15" s="328">
        <v>7500</v>
      </c>
      <c r="G15" s="328"/>
      <c r="H15" s="329" t="s">
        <v>111</v>
      </c>
      <c r="I15" s="330"/>
    </row>
    <row r="16" spans="2:9" ht="15.75" thickBot="1"/>
    <row r="17" spans="2:9" ht="15.75" thickBot="1">
      <c r="B17" s="317" t="s">
        <v>110</v>
      </c>
      <c r="C17" s="318"/>
      <c r="D17" s="153"/>
      <c r="E17" s="319" t="s">
        <v>103</v>
      </c>
      <c r="F17" s="320"/>
      <c r="G17" s="321" t="s">
        <v>152</v>
      </c>
      <c r="H17" s="321"/>
      <c r="I17" s="322"/>
    </row>
    <row r="18" spans="2:9">
      <c r="B18" s="154"/>
      <c r="C18" s="153"/>
      <c r="D18" s="153"/>
    </row>
  </sheetData>
  <mergeCells count="33">
    <mergeCell ref="B2:I2"/>
    <mergeCell ref="D5:E5"/>
    <mergeCell ref="F5:G5"/>
    <mergeCell ref="H5:I5"/>
    <mergeCell ref="D6:E6"/>
    <mergeCell ref="F6:G6"/>
    <mergeCell ref="H6:I6"/>
    <mergeCell ref="B4:I4"/>
    <mergeCell ref="F10:G10"/>
    <mergeCell ref="H10:I10"/>
    <mergeCell ref="F11:G11"/>
    <mergeCell ref="H11:I11"/>
    <mergeCell ref="D12:E12"/>
    <mergeCell ref="F12:G12"/>
    <mergeCell ref="H12:I12"/>
    <mergeCell ref="D7:E7"/>
    <mergeCell ref="F7:G7"/>
    <mergeCell ref="H7:I7"/>
    <mergeCell ref="D8:E8"/>
    <mergeCell ref="F8:G8"/>
    <mergeCell ref="H8:I8"/>
    <mergeCell ref="B17:C17"/>
    <mergeCell ref="E17:F17"/>
    <mergeCell ref="G17:I17"/>
    <mergeCell ref="D13:E13"/>
    <mergeCell ref="F13:G13"/>
    <mergeCell ref="H13:I13"/>
    <mergeCell ref="D14:E14"/>
    <mergeCell ref="F14:G14"/>
    <mergeCell ref="H14:I14"/>
    <mergeCell ref="F15:G15"/>
    <mergeCell ref="H15:I15"/>
    <mergeCell ref="D15:E15"/>
  </mergeCells>
  <conditionalFormatting sqref="B17:C17">
    <cfRule type="expression" dxfId="0" priority="1" stopIfTrue="1">
      <formula>$B$60&lt;&gt;""</formula>
    </cfRule>
  </conditionalFormatting>
  <dataValidations count="2">
    <dataValidation type="list" allowBlank="1" showInputMessage="1" showErrorMessage="1" sqref="H11:I11">
      <formula1>OFFSET(INDICES,0,0,,1)</formula1>
    </dataValidation>
    <dataValidation type="list" allowBlank="1" showInputMessage="1" showErrorMessage="1" sqref="C13:C15">
      <formula1>OFFSET(EMPRESAS,0,0,,1)</formula1>
    </dataValidation>
  </dataValidations>
  <pageMargins left="0.51181102362204722" right="0.51181102362204722" top="0.78740157480314965" bottom="0.78740157480314965" header="0.31496062992125984" footer="0.31496062992125984"/>
  <pageSetup paperSize="9" scale="78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5"/>
  <sheetViews>
    <sheetView tabSelected="1" zoomScale="90" zoomScaleNormal="90" zoomScaleSheetLayoutView="90" workbookViewId="0">
      <selection activeCell="O8" sqref="O8"/>
    </sheetView>
  </sheetViews>
  <sheetFormatPr defaultRowHeight="12.75"/>
  <cols>
    <col min="1" max="1" width="6.140625" style="59" customWidth="1"/>
    <col min="2" max="2" width="7" style="59" customWidth="1"/>
    <col min="3" max="3" width="19" style="59" customWidth="1"/>
    <col min="4" max="4" width="18.42578125" style="59" customWidth="1"/>
    <col min="5" max="5" width="14.28515625" style="59" hidden="1" customWidth="1"/>
    <col min="6" max="6" width="13.28515625" style="59" bestFit="1" customWidth="1"/>
    <col min="7" max="7" width="9" style="79" bestFit="1" customWidth="1"/>
    <col min="8" max="8" width="13.28515625" style="59" bestFit="1" customWidth="1"/>
    <col min="9" max="9" width="8.7109375" style="79" customWidth="1"/>
    <col min="10" max="10" width="13.28515625" style="79" bestFit="1" customWidth="1"/>
    <col min="11" max="11" width="8.7109375" style="79" customWidth="1"/>
    <col min="12" max="12" width="13.42578125" style="59" bestFit="1" customWidth="1"/>
    <col min="13" max="13" width="9.42578125" style="79" customWidth="1"/>
    <col min="14" max="14" width="7" style="74" customWidth="1"/>
    <col min="15" max="15" width="21.28515625" style="46" customWidth="1"/>
    <col min="16" max="16" width="13.42578125" style="59" bestFit="1" customWidth="1"/>
    <col min="17" max="19" width="9.140625" style="59"/>
    <col min="20" max="20" width="13" style="59" customWidth="1"/>
    <col min="21" max="258" width="9.140625" style="59"/>
    <col min="259" max="259" width="6.140625" style="59" customWidth="1"/>
    <col min="260" max="260" width="7" style="59" customWidth="1"/>
    <col min="261" max="261" width="19" style="59" customWidth="1"/>
    <col min="262" max="262" width="18.42578125" style="59" customWidth="1"/>
    <col min="263" max="263" width="0" style="59" hidden="1" customWidth="1"/>
    <col min="264" max="264" width="12.85546875" style="59" customWidth="1"/>
    <col min="265" max="265" width="8.28515625" style="59" bestFit="1" customWidth="1"/>
    <col min="266" max="266" width="12.85546875" style="59" customWidth="1"/>
    <col min="267" max="267" width="8.7109375" style="59" customWidth="1"/>
    <col min="268" max="268" width="12.85546875" style="59" customWidth="1"/>
    <col min="269" max="269" width="9.42578125" style="59" customWidth="1"/>
    <col min="270" max="270" width="7" style="59" customWidth="1"/>
    <col min="271" max="271" width="12.85546875" style="59" customWidth="1"/>
    <col min="272" max="275" width="9.140625" style="59"/>
    <col min="276" max="276" width="13" style="59" customWidth="1"/>
    <col min="277" max="514" width="9.140625" style="59"/>
    <col min="515" max="515" width="6.140625" style="59" customWidth="1"/>
    <col min="516" max="516" width="7" style="59" customWidth="1"/>
    <col min="517" max="517" width="19" style="59" customWidth="1"/>
    <col min="518" max="518" width="18.42578125" style="59" customWidth="1"/>
    <col min="519" max="519" width="0" style="59" hidden="1" customWidth="1"/>
    <col min="520" max="520" width="12.85546875" style="59" customWidth="1"/>
    <col min="521" max="521" width="8.28515625" style="59" bestFit="1" customWidth="1"/>
    <col min="522" max="522" width="12.85546875" style="59" customWidth="1"/>
    <col min="523" max="523" width="8.7109375" style="59" customWidth="1"/>
    <col min="524" max="524" width="12.85546875" style="59" customWidth="1"/>
    <col min="525" max="525" width="9.42578125" style="59" customWidth="1"/>
    <col min="526" max="526" width="7" style="59" customWidth="1"/>
    <col min="527" max="527" width="12.85546875" style="59" customWidth="1"/>
    <col min="528" max="531" width="9.140625" style="59"/>
    <col min="532" max="532" width="13" style="59" customWidth="1"/>
    <col min="533" max="770" width="9.140625" style="59"/>
    <col min="771" max="771" width="6.140625" style="59" customWidth="1"/>
    <col min="772" max="772" width="7" style="59" customWidth="1"/>
    <col min="773" max="773" width="19" style="59" customWidth="1"/>
    <col min="774" max="774" width="18.42578125" style="59" customWidth="1"/>
    <col min="775" max="775" width="0" style="59" hidden="1" customWidth="1"/>
    <col min="776" max="776" width="12.85546875" style="59" customWidth="1"/>
    <col min="777" max="777" width="8.28515625" style="59" bestFit="1" customWidth="1"/>
    <col min="778" max="778" width="12.85546875" style="59" customWidth="1"/>
    <col min="779" max="779" width="8.7109375" style="59" customWidth="1"/>
    <col min="780" max="780" width="12.85546875" style="59" customWidth="1"/>
    <col min="781" max="781" width="9.42578125" style="59" customWidth="1"/>
    <col min="782" max="782" width="7" style="59" customWidth="1"/>
    <col min="783" max="783" width="12.85546875" style="59" customWidth="1"/>
    <col min="784" max="787" width="9.140625" style="59"/>
    <col min="788" max="788" width="13" style="59" customWidth="1"/>
    <col min="789" max="1026" width="9.140625" style="59"/>
    <col min="1027" max="1027" width="6.140625" style="59" customWidth="1"/>
    <col min="1028" max="1028" width="7" style="59" customWidth="1"/>
    <col min="1029" max="1029" width="19" style="59" customWidth="1"/>
    <col min="1030" max="1030" width="18.42578125" style="59" customWidth="1"/>
    <col min="1031" max="1031" width="0" style="59" hidden="1" customWidth="1"/>
    <col min="1032" max="1032" width="12.85546875" style="59" customWidth="1"/>
    <col min="1033" max="1033" width="8.28515625" style="59" bestFit="1" customWidth="1"/>
    <col min="1034" max="1034" width="12.85546875" style="59" customWidth="1"/>
    <col min="1035" max="1035" width="8.7109375" style="59" customWidth="1"/>
    <col min="1036" max="1036" width="12.85546875" style="59" customWidth="1"/>
    <col min="1037" max="1037" width="9.42578125" style="59" customWidth="1"/>
    <col min="1038" max="1038" width="7" style="59" customWidth="1"/>
    <col min="1039" max="1039" width="12.85546875" style="59" customWidth="1"/>
    <col min="1040" max="1043" width="9.140625" style="59"/>
    <col min="1044" max="1044" width="13" style="59" customWidth="1"/>
    <col min="1045" max="1282" width="9.140625" style="59"/>
    <col min="1283" max="1283" width="6.140625" style="59" customWidth="1"/>
    <col min="1284" max="1284" width="7" style="59" customWidth="1"/>
    <col min="1285" max="1285" width="19" style="59" customWidth="1"/>
    <col min="1286" max="1286" width="18.42578125" style="59" customWidth="1"/>
    <col min="1287" max="1287" width="0" style="59" hidden="1" customWidth="1"/>
    <col min="1288" max="1288" width="12.85546875" style="59" customWidth="1"/>
    <col min="1289" max="1289" width="8.28515625" style="59" bestFit="1" customWidth="1"/>
    <col min="1290" max="1290" width="12.85546875" style="59" customWidth="1"/>
    <col min="1291" max="1291" width="8.7109375" style="59" customWidth="1"/>
    <col min="1292" max="1292" width="12.85546875" style="59" customWidth="1"/>
    <col min="1293" max="1293" width="9.42578125" style="59" customWidth="1"/>
    <col min="1294" max="1294" width="7" style="59" customWidth="1"/>
    <col min="1295" max="1295" width="12.85546875" style="59" customWidth="1"/>
    <col min="1296" max="1299" width="9.140625" style="59"/>
    <col min="1300" max="1300" width="13" style="59" customWidth="1"/>
    <col min="1301" max="1538" width="9.140625" style="59"/>
    <col min="1539" max="1539" width="6.140625" style="59" customWidth="1"/>
    <col min="1540" max="1540" width="7" style="59" customWidth="1"/>
    <col min="1541" max="1541" width="19" style="59" customWidth="1"/>
    <col min="1542" max="1542" width="18.42578125" style="59" customWidth="1"/>
    <col min="1543" max="1543" width="0" style="59" hidden="1" customWidth="1"/>
    <col min="1544" max="1544" width="12.85546875" style="59" customWidth="1"/>
    <col min="1545" max="1545" width="8.28515625" style="59" bestFit="1" customWidth="1"/>
    <col min="1546" max="1546" width="12.85546875" style="59" customWidth="1"/>
    <col min="1547" max="1547" width="8.7109375" style="59" customWidth="1"/>
    <col min="1548" max="1548" width="12.85546875" style="59" customWidth="1"/>
    <col min="1549" max="1549" width="9.42578125" style="59" customWidth="1"/>
    <col min="1550" max="1550" width="7" style="59" customWidth="1"/>
    <col min="1551" max="1551" width="12.85546875" style="59" customWidth="1"/>
    <col min="1552" max="1555" width="9.140625" style="59"/>
    <col min="1556" max="1556" width="13" style="59" customWidth="1"/>
    <col min="1557" max="1794" width="9.140625" style="59"/>
    <col min="1795" max="1795" width="6.140625" style="59" customWidth="1"/>
    <col min="1796" max="1796" width="7" style="59" customWidth="1"/>
    <col min="1797" max="1797" width="19" style="59" customWidth="1"/>
    <col min="1798" max="1798" width="18.42578125" style="59" customWidth="1"/>
    <col min="1799" max="1799" width="0" style="59" hidden="1" customWidth="1"/>
    <col min="1800" max="1800" width="12.85546875" style="59" customWidth="1"/>
    <col min="1801" max="1801" width="8.28515625" style="59" bestFit="1" customWidth="1"/>
    <col min="1802" max="1802" width="12.85546875" style="59" customWidth="1"/>
    <col min="1803" max="1803" width="8.7109375" style="59" customWidth="1"/>
    <col min="1804" max="1804" width="12.85546875" style="59" customWidth="1"/>
    <col min="1805" max="1805" width="9.42578125" style="59" customWidth="1"/>
    <col min="1806" max="1806" width="7" style="59" customWidth="1"/>
    <col min="1807" max="1807" width="12.85546875" style="59" customWidth="1"/>
    <col min="1808" max="1811" width="9.140625" style="59"/>
    <col min="1812" max="1812" width="13" style="59" customWidth="1"/>
    <col min="1813" max="2050" width="9.140625" style="59"/>
    <col min="2051" max="2051" width="6.140625" style="59" customWidth="1"/>
    <col min="2052" max="2052" width="7" style="59" customWidth="1"/>
    <col min="2053" max="2053" width="19" style="59" customWidth="1"/>
    <col min="2054" max="2054" width="18.42578125" style="59" customWidth="1"/>
    <col min="2055" max="2055" width="0" style="59" hidden="1" customWidth="1"/>
    <col min="2056" max="2056" width="12.85546875" style="59" customWidth="1"/>
    <col min="2057" max="2057" width="8.28515625" style="59" bestFit="1" customWidth="1"/>
    <col min="2058" max="2058" width="12.85546875" style="59" customWidth="1"/>
    <col min="2059" max="2059" width="8.7109375" style="59" customWidth="1"/>
    <col min="2060" max="2060" width="12.85546875" style="59" customWidth="1"/>
    <col min="2061" max="2061" width="9.42578125" style="59" customWidth="1"/>
    <col min="2062" max="2062" width="7" style="59" customWidth="1"/>
    <col min="2063" max="2063" width="12.85546875" style="59" customWidth="1"/>
    <col min="2064" max="2067" width="9.140625" style="59"/>
    <col min="2068" max="2068" width="13" style="59" customWidth="1"/>
    <col min="2069" max="2306" width="9.140625" style="59"/>
    <col min="2307" max="2307" width="6.140625" style="59" customWidth="1"/>
    <col min="2308" max="2308" width="7" style="59" customWidth="1"/>
    <col min="2309" max="2309" width="19" style="59" customWidth="1"/>
    <col min="2310" max="2310" width="18.42578125" style="59" customWidth="1"/>
    <col min="2311" max="2311" width="0" style="59" hidden="1" customWidth="1"/>
    <col min="2312" max="2312" width="12.85546875" style="59" customWidth="1"/>
    <col min="2313" max="2313" width="8.28515625" style="59" bestFit="1" customWidth="1"/>
    <col min="2314" max="2314" width="12.85546875" style="59" customWidth="1"/>
    <col min="2315" max="2315" width="8.7109375" style="59" customWidth="1"/>
    <col min="2316" max="2316" width="12.85546875" style="59" customWidth="1"/>
    <col min="2317" max="2317" width="9.42578125" style="59" customWidth="1"/>
    <col min="2318" max="2318" width="7" style="59" customWidth="1"/>
    <col min="2319" max="2319" width="12.85546875" style="59" customWidth="1"/>
    <col min="2320" max="2323" width="9.140625" style="59"/>
    <col min="2324" max="2324" width="13" style="59" customWidth="1"/>
    <col min="2325" max="2562" width="9.140625" style="59"/>
    <col min="2563" max="2563" width="6.140625" style="59" customWidth="1"/>
    <col min="2564" max="2564" width="7" style="59" customWidth="1"/>
    <col min="2565" max="2565" width="19" style="59" customWidth="1"/>
    <col min="2566" max="2566" width="18.42578125" style="59" customWidth="1"/>
    <col min="2567" max="2567" width="0" style="59" hidden="1" customWidth="1"/>
    <col min="2568" max="2568" width="12.85546875" style="59" customWidth="1"/>
    <col min="2569" max="2569" width="8.28515625" style="59" bestFit="1" customWidth="1"/>
    <col min="2570" max="2570" width="12.85546875" style="59" customWidth="1"/>
    <col min="2571" max="2571" width="8.7109375" style="59" customWidth="1"/>
    <col min="2572" max="2572" width="12.85546875" style="59" customWidth="1"/>
    <col min="2573" max="2573" width="9.42578125" style="59" customWidth="1"/>
    <col min="2574" max="2574" width="7" style="59" customWidth="1"/>
    <col min="2575" max="2575" width="12.85546875" style="59" customWidth="1"/>
    <col min="2576" max="2579" width="9.140625" style="59"/>
    <col min="2580" max="2580" width="13" style="59" customWidth="1"/>
    <col min="2581" max="2818" width="9.140625" style="59"/>
    <col min="2819" max="2819" width="6.140625" style="59" customWidth="1"/>
    <col min="2820" max="2820" width="7" style="59" customWidth="1"/>
    <col min="2821" max="2821" width="19" style="59" customWidth="1"/>
    <col min="2822" max="2822" width="18.42578125" style="59" customWidth="1"/>
    <col min="2823" max="2823" width="0" style="59" hidden="1" customWidth="1"/>
    <col min="2824" max="2824" width="12.85546875" style="59" customWidth="1"/>
    <col min="2825" max="2825" width="8.28515625" style="59" bestFit="1" customWidth="1"/>
    <col min="2826" max="2826" width="12.85546875" style="59" customWidth="1"/>
    <col min="2827" max="2827" width="8.7109375" style="59" customWidth="1"/>
    <col min="2828" max="2828" width="12.85546875" style="59" customWidth="1"/>
    <col min="2829" max="2829" width="9.42578125" style="59" customWidth="1"/>
    <col min="2830" max="2830" width="7" style="59" customWidth="1"/>
    <col min="2831" max="2831" width="12.85546875" style="59" customWidth="1"/>
    <col min="2832" max="2835" width="9.140625" style="59"/>
    <col min="2836" max="2836" width="13" style="59" customWidth="1"/>
    <col min="2837" max="3074" width="9.140625" style="59"/>
    <col min="3075" max="3075" width="6.140625" style="59" customWidth="1"/>
    <col min="3076" max="3076" width="7" style="59" customWidth="1"/>
    <col min="3077" max="3077" width="19" style="59" customWidth="1"/>
    <col min="3078" max="3078" width="18.42578125" style="59" customWidth="1"/>
    <col min="3079" max="3079" width="0" style="59" hidden="1" customWidth="1"/>
    <col min="3080" max="3080" width="12.85546875" style="59" customWidth="1"/>
    <col min="3081" max="3081" width="8.28515625" style="59" bestFit="1" customWidth="1"/>
    <col min="3082" max="3082" width="12.85546875" style="59" customWidth="1"/>
    <col min="3083" max="3083" width="8.7109375" style="59" customWidth="1"/>
    <col min="3084" max="3084" width="12.85546875" style="59" customWidth="1"/>
    <col min="3085" max="3085" width="9.42578125" style="59" customWidth="1"/>
    <col min="3086" max="3086" width="7" style="59" customWidth="1"/>
    <col min="3087" max="3087" width="12.85546875" style="59" customWidth="1"/>
    <col min="3088" max="3091" width="9.140625" style="59"/>
    <col min="3092" max="3092" width="13" style="59" customWidth="1"/>
    <col min="3093" max="3330" width="9.140625" style="59"/>
    <col min="3331" max="3331" width="6.140625" style="59" customWidth="1"/>
    <col min="3332" max="3332" width="7" style="59" customWidth="1"/>
    <col min="3333" max="3333" width="19" style="59" customWidth="1"/>
    <col min="3334" max="3334" width="18.42578125" style="59" customWidth="1"/>
    <col min="3335" max="3335" width="0" style="59" hidden="1" customWidth="1"/>
    <col min="3336" max="3336" width="12.85546875" style="59" customWidth="1"/>
    <col min="3337" max="3337" width="8.28515625" style="59" bestFit="1" customWidth="1"/>
    <col min="3338" max="3338" width="12.85546875" style="59" customWidth="1"/>
    <col min="3339" max="3339" width="8.7109375" style="59" customWidth="1"/>
    <col min="3340" max="3340" width="12.85546875" style="59" customWidth="1"/>
    <col min="3341" max="3341" width="9.42578125" style="59" customWidth="1"/>
    <col min="3342" max="3342" width="7" style="59" customWidth="1"/>
    <col min="3343" max="3343" width="12.85546875" style="59" customWidth="1"/>
    <col min="3344" max="3347" width="9.140625" style="59"/>
    <col min="3348" max="3348" width="13" style="59" customWidth="1"/>
    <col min="3349" max="3586" width="9.140625" style="59"/>
    <col min="3587" max="3587" width="6.140625" style="59" customWidth="1"/>
    <col min="3588" max="3588" width="7" style="59" customWidth="1"/>
    <col min="3589" max="3589" width="19" style="59" customWidth="1"/>
    <col min="3590" max="3590" width="18.42578125" style="59" customWidth="1"/>
    <col min="3591" max="3591" width="0" style="59" hidden="1" customWidth="1"/>
    <col min="3592" max="3592" width="12.85546875" style="59" customWidth="1"/>
    <col min="3593" max="3593" width="8.28515625" style="59" bestFit="1" customWidth="1"/>
    <col min="3594" max="3594" width="12.85546875" style="59" customWidth="1"/>
    <col min="3595" max="3595" width="8.7109375" style="59" customWidth="1"/>
    <col min="3596" max="3596" width="12.85546875" style="59" customWidth="1"/>
    <col min="3597" max="3597" width="9.42578125" style="59" customWidth="1"/>
    <col min="3598" max="3598" width="7" style="59" customWidth="1"/>
    <col min="3599" max="3599" width="12.85546875" style="59" customWidth="1"/>
    <col min="3600" max="3603" width="9.140625" style="59"/>
    <col min="3604" max="3604" width="13" style="59" customWidth="1"/>
    <col min="3605" max="3842" width="9.140625" style="59"/>
    <col min="3843" max="3843" width="6.140625" style="59" customWidth="1"/>
    <col min="3844" max="3844" width="7" style="59" customWidth="1"/>
    <col min="3845" max="3845" width="19" style="59" customWidth="1"/>
    <col min="3846" max="3846" width="18.42578125" style="59" customWidth="1"/>
    <col min="3847" max="3847" width="0" style="59" hidden="1" customWidth="1"/>
    <col min="3848" max="3848" width="12.85546875" style="59" customWidth="1"/>
    <col min="3849" max="3849" width="8.28515625" style="59" bestFit="1" customWidth="1"/>
    <col min="3850" max="3850" width="12.85546875" style="59" customWidth="1"/>
    <col min="3851" max="3851" width="8.7109375" style="59" customWidth="1"/>
    <col min="3852" max="3852" width="12.85546875" style="59" customWidth="1"/>
    <col min="3853" max="3853" width="9.42578125" style="59" customWidth="1"/>
    <col min="3854" max="3854" width="7" style="59" customWidth="1"/>
    <col min="3855" max="3855" width="12.85546875" style="59" customWidth="1"/>
    <col min="3856" max="3859" width="9.140625" style="59"/>
    <col min="3860" max="3860" width="13" style="59" customWidth="1"/>
    <col min="3861" max="4098" width="9.140625" style="59"/>
    <col min="4099" max="4099" width="6.140625" style="59" customWidth="1"/>
    <col min="4100" max="4100" width="7" style="59" customWidth="1"/>
    <col min="4101" max="4101" width="19" style="59" customWidth="1"/>
    <col min="4102" max="4102" width="18.42578125" style="59" customWidth="1"/>
    <col min="4103" max="4103" width="0" style="59" hidden="1" customWidth="1"/>
    <col min="4104" max="4104" width="12.85546875" style="59" customWidth="1"/>
    <col min="4105" max="4105" width="8.28515625" style="59" bestFit="1" customWidth="1"/>
    <col min="4106" max="4106" width="12.85546875" style="59" customWidth="1"/>
    <col min="4107" max="4107" width="8.7109375" style="59" customWidth="1"/>
    <col min="4108" max="4108" width="12.85546875" style="59" customWidth="1"/>
    <col min="4109" max="4109" width="9.42578125" style="59" customWidth="1"/>
    <col min="4110" max="4110" width="7" style="59" customWidth="1"/>
    <col min="4111" max="4111" width="12.85546875" style="59" customWidth="1"/>
    <col min="4112" max="4115" width="9.140625" style="59"/>
    <col min="4116" max="4116" width="13" style="59" customWidth="1"/>
    <col min="4117" max="4354" width="9.140625" style="59"/>
    <col min="4355" max="4355" width="6.140625" style="59" customWidth="1"/>
    <col min="4356" max="4356" width="7" style="59" customWidth="1"/>
    <col min="4357" max="4357" width="19" style="59" customWidth="1"/>
    <col min="4358" max="4358" width="18.42578125" style="59" customWidth="1"/>
    <col min="4359" max="4359" width="0" style="59" hidden="1" customWidth="1"/>
    <col min="4360" max="4360" width="12.85546875" style="59" customWidth="1"/>
    <col min="4361" max="4361" width="8.28515625" style="59" bestFit="1" customWidth="1"/>
    <col min="4362" max="4362" width="12.85546875" style="59" customWidth="1"/>
    <col min="4363" max="4363" width="8.7109375" style="59" customWidth="1"/>
    <col min="4364" max="4364" width="12.85546875" style="59" customWidth="1"/>
    <col min="4365" max="4365" width="9.42578125" style="59" customWidth="1"/>
    <col min="4366" max="4366" width="7" style="59" customWidth="1"/>
    <col min="4367" max="4367" width="12.85546875" style="59" customWidth="1"/>
    <col min="4368" max="4371" width="9.140625" style="59"/>
    <col min="4372" max="4372" width="13" style="59" customWidth="1"/>
    <col min="4373" max="4610" width="9.140625" style="59"/>
    <col min="4611" max="4611" width="6.140625" style="59" customWidth="1"/>
    <col min="4612" max="4612" width="7" style="59" customWidth="1"/>
    <col min="4613" max="4613" width="19" style="59" customWidth="1"/>
    <col min="4614" max="4614" width="18.42578125" style="59" customWidth="1"/>
    <col min="4615" max="4615" width="0" style="59" hidden="1" customWidth="1"/>
    <col min="4616" max="4616" width="12.85546875" style="59" customWidth="1"/>
    <col min="4617" max="4617" width="8.28515625" style="59" bestFit="1" customWidth="1"/>
    <col min="4618" max="4618" width="12.85546875" style="59" customWidth="1"/>
    <col min="4619" max="4619" width="8.7109375" style="59" customWidth="1"/>
    <col min="4620" max="4620" width="12.85546875" style="59" customWidth="1"/>
    <col min="4621" max="4621" width="9.42578125" style="59" customWidth="1"/>
    <col min="4622" max="4622" width="7" style="59" customWidth="1"/>
    <col min="4623" max="4623" width="12.85546875" style="59" customWidth="1"/>
    <col min="4624" max="4627" width="9.140625" style="59"/>
    <col min="4628" max="4628" width="13" style="59" customWidth="1"/>
    <col min="4629" max="4866" width="9.140625" style="59"/>
    <col min="4867" max="4867" width="6.140625" style="59" customWidth="1"/>
    <col min="4868" max="4868" width="7" style="59" customWidth="1"/>
    <col min="4869" max="4869" width="19" style="59" customWidth="1"/>
    <col min="4870" max="4870" width="18.42578125" style="59" customWidth="1"/>
    <col min="4871" max="4871" width="0" style="59" hidden="1" customWidth="1"/>
    <col min="4872" max="4872" width="12.85546875" style="59" customWidth="1"/>
    <col min="4873" max="4873" width="8.28515625" style="59" bestFit="1" customWidth="1"/>
    <col min="4874" max="4874" width="12.85546875" style="59" customWidth="1"/>
    <col min="4875" max="4875" width="8.7109375" style="59" customWidth="1"/>
    <col min="4876" max="4876" width="12.85546875" style="59" customWidth="1"/>
    <col min="4877" max="4877" width="9.42578125" style="59" customWidth="1"/>
    <col min="4878" max="4878" width="7" style="59" customWidth="1"/>
    <col min="4879" max="4879" width="12.85546875" style="59" customWidth="1"/>
    <col min="4880" max="4883" width="9.140625" style="59"/>
    <col min="4884" max="4884" width="13" style="59" customWidth="1"/>
    <col min="4885" max="5122" width="9.140625" style="59"/>
    <col min="5123" max="5123" width="6.140625" style="59" customWidth="1"/>
    <col min="5124" max="5124" width="7" style="59" customWidth="1"/>
    <col min="5125" max="5125" width="19" style="59" customWidth="1"/>
    <col min="5126" max="5126" width="18.42578125" style="59" customWidth="1"/>
    <col min="5127" max="5127" width="0" style="59" hidden="1" customWidth="1"/>
    <col min="5128" max="5128" width="12.85546875" style="59" customWidth="1"/>
    <col min="5129" max="5129" width="8.28515625" style="59" bestFit="1" customWidth="1"/>
    <col min="5130" max="5130" width="12.85546875" style="59" customWidth="1"/>
    <col min="5131" max="5131" width="8.7109375" style="59" customWidth="1"/>
    <col min="5132" max="5132" width="12.85546875" style="59" customWidth="1"/>
    <col min="5133" max="5133" width="9.42578125" style="59" customWidth="1"/>
    <col min="5134" max="5134" width="7" style="59" customWidth="1"/>
    <col min="5135" max="5135" width="12.85546875" style="59" customWidth="1"/>
    <col min="5136" max="5139" width="9.140625" style="59"/>
    <col min="5140" max="5140" width="13" style="59" customWidth="1"/>
    <col min="5141" max="5378" width="9.140625" style="59"/>
    <col min="5379" max="5379" width="6.140625" style="59" customWidth="1"/>
    <col min="5380" max="5380" width="7" style="59" customWidth="1"/>
    <col min="5381" max="5381" width="19" style="59" customWidth="1"/>
    <col min="5382" max="5382" width="18.42578125" style="59" customWidth="1"/>
    <col min="5383" max="5383" width="0" style="59" hidden="1" customWidth="1"/>
    <col min="5384" max="5384" width="12.85546875" style="59" customWidth="1"/>
    <col min="5385" max="5385" width="8.28515625" style="59" bestFit="1" customWidth="1"/>
    <col min="5386" max="5386" width="12.85546875" style="59" customWidth="1"/>
    <col min="5387" max="5387" width="8.7109375" style="59" customWidth="1"/>
    <col min="5388" max="5388" width="12.85546875" style="59" customWidth="1"/>
    <col min="5389" max="5389" width="9.42578125" style="59" customWidth="1"/>
    <col min="5390" max="5390" width="7" style="59" customWidth="1"/>
    <col min="5391" max="5391" width="12.85546875" style="59" customWidth="1"/>
    <col min="5392" max="5395" width="9.140625" style="59"/>
    <col min="5396" max="5396" width="13" style="59" customWidth="1"/>
    <col min="5397" max="5634" width="9.140625" style="59"/>
    <col min="5635" max="5635" width="6.140625" style="59" customWidth="1"/>
    <col min="5636" max="5636" width="7" style="59" customWidth="1"/>
    <col min="5637" max="5637" width="19" style="59" customWidth="1"/>
    <col min="5638" max="5638" width="18.42578125" style="59" customWidth="1"/>
    <col min="5639" max="5639" width="0" style="59" hidden="1" customWidth="1"/>
    <col min="5640" max="5640" width="12.85546875" style="59" customWidth="1"/>
    <col min="5641" max="5641" width="8.28515625" style="59" bestFit="1" customWidth="1"/>
    <col min="5642" max="5642" width="12.85546875" style="59" customWidth="1"/>
    <col min="5643" max="5643" width="8.7109375" style="59" customWidth="1"/>
    <col min="5644" max="5644" width="12.85546875" style="59" customWidth="1"/>
    <col min="5645" max="5645" width="9.42578125" style="59" customWidth="1"/>
    <col min="5646" max="5646" width="7" style="59" customWidth="1"/>
    <col min="5647" max="5647" width="12.85546875" style="59" customWidth="1"/>
    <col min="5648" max="5651" width="9.140625" style="59"/>
    <col min="5652" max="5652" width="13" style="59" customWidth="1"/>
    <col min="5653" max="5890" width="9.140625" style="59"/>
    <col min="5891" max="5891" width="6.140625" style="59" customWidth="1"/>
    <col min="5892" max="5892" width="7" style="59" customWidth="1"/>
    <col min="5893" max="5893" width="19" style="59" customWidth="1"/>
    <col min="5894" max="5894" width="18.42578125" style="59" customWidth="1"/>
    <col min="5895" max="5895" width="0" style="59" hidden="1" customWidth="1"/>
    <col min="5896" max="5896" width="12.85546875" style="59" customWidth="1"/>
    <col min="5897" max="5897" width="8.28515625" style="59" bestFit="1" customWidth="1"/>
    <col min="5898" max="5898" width="12.85546875" style="59" customWidth="1"/>
    <col min="5899" max="5899" width="8.7109375" style="59" customWidth="1"/>
    <col min="5900" max="5900" width="12.85546875" style="59" customWidth="1"/>
    <col min="5901" max="5901" width="9.42578125" style="59" customWidth="1"/>
    <col min="5902" max="5902" width="7" style="59" customWidth="1"/>
    <col min="5903" max="5903" width="12.85546875" style="59" customWidth="1"/>
    <col min="5904" max="5907" width="9.140625" style="59"/>
    <col min="5908" max="5908" width="13" style="59" customWidth="1"/>
    <col min="5909" max="6146" width="9.140625" style="59"/>
    <col min="6147" max="6147" width="6.140625" style="59" customWidth="1"/>
    <col min="6148" max="6148" width="7" style="59" customWidth="1"/>
    <col min="6149" max="6149" width="19" style="59" customWidth="1"/>
    <col min="6150" max="6150" width="18.42578125" style="59" customWidth="1"/>
    <col min="6151" max="6151" width="0" style="59" hidden="1" customWidth="1"/>
    <col min="6152" max="6152" width="12.85546875" style="59" customWidth="1"/>
    <col min="6153" max="6153" width="8.28515625" style="59" bestFit="1" customWidth="1"/>
    <col min="6154" max="6154" width="12.85546875" style="59" customWidth="1"/>
    <col min="6155" max="6155" width="8.7109375" style="59" customWidth="1"/>
    <col min="6156" max="6156" width="12.85546875" style="59" customWidth="1"/>
    <col min="6157" max="6157" width="9.42578125" style="59" customWidth="1"/>
    <col min="6158" max="6158" width="7" style="59" customWidth="1"/>
    <col min="6159" max="6159" width="12.85546875" style="59" customWidth="1"/>
    <col min="6160" max="6163" width="9.140625" style="59"/>
    <col min="6164" max="6164" width="13" style="59" customWidth="1"/>
    <col min="6165" max="6402" width="9.140625" style="59"/>
    <col min="6403" max="6403" width="6.140625" style="59" customWidth="1"/>
    <col min="6404" max="6404" width="7" style="59" customWidth="1"/>
    <col min="6405" max="6405" width="19" style="59" customWidth="1"/>
    <col min="6406" max="6406" width="18.42578125" style="59" customWidth="1"/>
    <col min="6407" max="6407" width="0" style="59" hidden="1" customWidth="1"/>
    <col min="6408" max="6408" width="12.85546875" style="59" customWidth="1"/>
    <col min="6409" max="6409" width="8.28515625" style="59" bestFit="1" customWidth="1"/>
    <col min="6410" max="6410" width="12.85546875" style="59" customWidth="1"/>
    <col min="6411" max="6411" width="8.7109375" style="59" customWidth="1"/>
    <col min="6412" max="6412" width="12.85546875" style="59" customWidth="1"/>
    <col min="6413" max="6413" width="9.42578125" style="59" customWidth="1"/>
    <col min="6414" max="6414" width="7" style="59" customWidth="1"/>
    <col min="6415" max="6415" width="12.85546875" style="59" customWidth="1"/>
    <col min="6416" max="6419" width="9.140625" style="59"/>
    <col min="6420" max="6420" width="13" style="59" customWidth="1"/>
    <col min="6421" max="6658" width="9.140625" style="59"/>
    <col min="6659" max="6659" width="6.140625" style="59" customWidth="1"/>
    <col min="6660" max="6660" width="7" style="59" customWidth="1"/>
    <col min="6661" max="6661" width="19" style="59" customWidth="1"/>
    <col min="6662" max="6662" width="18.42578125" style="59" customWidth="1"/>
    <col min="6663" max="6663" width="0" style="59" hidden="1" customWidth="1"/>
    <col min="6664" max="6664" width="12.85546875" style="59" customWidth="1"/>
    <col min="6665" max="6665" width="8.28515625" style="59" bestFit="1" customWidth="1"/>
    <col min="6666" max="6666" width="12.85546875" style="59" customWidth="1"/>
    <col min="6667" max="6667" width="8.7109375" style="59" customWidth="1"/>
    <col min="6668" max="6668" width="12.85546875" style="59" customWidth="1"/>
    <col min="6669" max="6669" width="9.42578125" style="59" customWidth="1"/>
    <col min="6670" max="6670" width="7" style="59" customWidth="1"/>
    <col min="6671" max="6671" width="12.85546875" style="59" customWidth="1"/>
    <col min="6672" max="6675" width="9.140625" style="59"/>
    <col min="6676" max="6676" width="13" style="59" customWidth="1"/>
    <col min="6677" max="6914" width="9.140625" style="59"/>
    <col min="6915" max="6915" width="6.140625" style="59" customWidth="1"/>
    <col min="6916" max="6916" width="7" style="59" customWidth="1"/>
    <col min="6917" max="6917" width="19" style="59" customWidth="1"/>
    <col min="6918" max="6918" width="18.42578125" style="59" customWidth="1"/>
    <col min="6919" max="6919" width="0" style="59" hidden="1" customWidth="1"/>
    <col min="6920" max="6920" width="12.85546875" style="59" customWidth="1"/>
    <col min="6921" max="6921" width="8.28515625" style="59" bestFit="1" customWidth="1"/>
    <col min="6922" max="6922" width="12.85546875" style="59" customWidth="1"/>
    <col min="6923" max="6923" width="8.7109375" style="59" customWidth="1"/>
    <col min="6924" max="6924" width="12.85546875" style="59" customWidth="1"/>
    <col min="6925" max="6925" width="9.42578125" style="59" customWidth="1"/>
    <col min="6926" max="6926" width="7" style="59" customWidth="1"/>
    <col min="6927" max="6927" width="12.85546875" style="59" customWidth="1"/>
    <col min="6928" max="6931" width="9.140625" style="59"/>
    <col min="6932" max="6932" width="13" style="59" customWidth="1"/>
    <col min="6933" max="7170" width="9.140625" style="59"/>
    <col min="7171" max="7171" width="6.140625" style="59" customWidth="1"/>
    <col min="7172" max="7172" width="7" style="59" customWidth="1"/>
    <col min="7173" max="7173" width="19" style="59" customWidth="1"/>
    <col min="7174" max="7174" width="18.42578125" style="59" customWidth="1"/>
    <col min="7175" max="7175" width="0" style="59" hidden="1" customWidth="1"/>
    <col min="7176" max="7176" width="12.85546875" style="59" customWidth="1"/>
    <col min="7177" max="7177" width="8.28515625" style="59" bestFit="1" customWidth="1"/>
    <col min="7178" max="7178" width="12.85546875" style="59" customWidth="1"/>
    <col min="7179" max="7179" width="8.7109375" style="59" customWidth="1"/>
    <col min="7180" max="7180" width="12.85546875" style="59" customWidth="1"/>
    <col min="7181" max="7181" width="9.42578125" style="59" customWidth="1"/>
    <col min="7182" max="7182" width="7" style="59" customWidth="1"/>
    <col min="7183" max="7183" width="12.85546875" style="59" customWidth="1"/>
    <col min="7184" max="7187" width="9.140625" style="59"/>
    <col min="7188" max="7188" width="13" style="59" customWidth="1"/>
    <col min="7189" max="7426" width="9.140625" style="59"/>
    <col min="7427" max="7427" width="6.140625" style="59" customWidth="1"/>
    <col min="7428" max="7428" width="7" style="59" customWidth="1"/>
    <col min="7429" max="7429" width="19" style="59" customWidth="1"/>
    <col min="7430" max="7430" width="18.42578125" style="59" customWidth="1"/>
    <col min="7431" max="7431" width="0" style="59" hidden="1" customWidth="1"/>
    <col min="7432" max="7432" width="12.85546875" style="59" customWidth="1"/>
    <col min="7433" max="7433" width="8.28515625" style="59" bestFit="1" customWidth="1"/>
    <col min="7434" max="7434" width="12.85546875" style="59" customWidth="1"/>
    <col min="7435" max="7435" width="8.7109375" style="59" customWidth="1"/>
    <col min="7436" max="7436" width="12.85546875" style="59" customWidth="1"/>
    <col min="7437" max="7437" width="9.42578125" style="59" customWidth="1"/>
    <col min="7438" max="7438" width="7" style="59" customWidth="1"/>
    <col min="7439" max="7439" width="12.85546875" style="59" customWidth="1"/>
    <col min="7440" max="7443" width="9.140625" style="59"/>
    <col min="7444" max="7444" width="13" style="59" customWidth="1"/>
    <col min="7445" max="7682" width="9.140625" style="59"/>
    <col min="7683" max="7683" width="6.140625" style="59" customWidth="1"/>
    <col min="7684" max="7684" width="7" style="59" customWidth="1"/>
    <col min="7685" max="7685" width="19" style="59" customWidth="1"/>
    <col min="7686" max="7686" width="18.42578125" style="59" customWidth="1"/>
    <col min="7687" max="7687" width="0" style="59" hidden="1" customWidth="1"/>
    <col min="7688" max="7688" width="12.85546875" style="59" customWidth="1"/>
    <col min="7689" max="7689" width="8.28515625" style="59" bestFit="1" customWidth="1"/>
    <col min="7690" max="7690" width="12.85546875" style="59" customWidth="1"/>
    <col min="7691" max="7691" width="8.7109375" style="59" customWidth="1"/>
    <col min="7692" max="7692" width="12.85546875" style="59" customWidth="1"/>
    <col min="7693" max="7693" width="9.42578125" style="59" customWidth="1"/>
    <col min="7694" max="7694" width="7" style="59" customWidth="1"/>
    <col min="7695" max="7695" width="12.85546875" style="59" customWidth="1"/>
    <col min="7696" max="7699" width="9.140625" style="59"/>
    <col min="7700" max="7700" width="13" style="59" customWidth="1"/>
    <col min="7701" max="7938" width="9.140625" style="59"/>
    <col min="7939" max="7939" width="6.140625" style="59" customWidth="1"/>
    <col min="7940" max="7940" width="7" style="59" customWidth="1"/>
    <col min="7941" max="7941" width="19" style="59" customWidth="1"/>
    <col min="7942" max="7942" width="18.42578125" style="59" customWidth="1"/>
    <col min="7943" max="7943" width="0" style="59" hidden="1" customWidth="1"/>
    <col min="7944" max="7944" width="12.85546875" style="59" customWidth="1"/>
    <col min="7945" max="7945" width="8.28515625" style="59" bestFit="1" customWidth="1"/>
    <col min="7946" max="7946" width="12.85546875" style="59" customWidth="1"/>
    <col min="7947" max="7947" width="8.7109375" style="59" customWidth="1"/>
    <col min="7948" max="7948" width="12.85546875" style="59" customWidth="1"/>
    <col min="7949" max="7949" width="9.42578125" style="59" customWidth="1"/>
    <col min="7950" max="7950" width="7" style="59" customWidth="1"/>
    <col min="7951" max="7951" width="12.85546875" style="59" customWidth="1"/>
    <col min="7952" max="7955" width="9.140625" style="59"/>
    <col min="7956" max="7956" width="13" style="59" customWidth="1"/>
    <col min="7957" max="8194" width="9.140625" style="59"/>
    <col min="8195" max="8195" width="6.140625" style="59" customWidth="1"/>
    <col min="8196" max="8196" width="7" style="59" customWidth="1"/>
    <col min="8197" max="8197" width="19" style="59" customWidth="1"/>
    <col min="8198" max="8198" width="18.42578125" style="59" customWidth="1"/>
    <col min="8199" max="8199" width="0" style="59" hidden="1" customWidth="1"/>
    <col min="8200" max="8200" width="12.85546875" style="59" customWidth="1"/>
    <col min="8201" max="8201" width="8.28515625" style="59" bestFit="1" customWidth="1"/>
    <col min="8202" max="8202" width="12.85546875" style="59" customWidth="1"/>
    <col min="8203" max="8203" width="8.7109375" style="59" customWidth="1"/>
    <col min="8204" max="8204" width="12.85546875" style="59" customWidth="1"/>
    <col min="8205" max="8205" width="9.42578125" style="59" customWidth="1"/>
    <col min="8206" max="8206" width="7" style="59" customWidth="1"/>
    <col min="8207" max="8207" width="12.85546875" style="59" customWidth="1"/>
    <col min="8208" max="8211" width="9.140625" style="59"/>
    <col min="8212" max="8212" width="13" style="59" customWidth="1"/>
    <col min="8213" max="8450" width="9.140625" style="59"/>
    <col min="8451" max="8451" width="6.140625" style="59" customWidth="1"/>
    <col min="8452" max="8452" width="7" style="59" customWidth="1"/>
    <col min="8453" max="8453" width="19" style="59" customWidth="1"/>
    <col min="8454" max="8454" width="18.42578125" style="59" customWidth="1"/>
    <col min="8455" max="8455" width="0" style="59" hidden="1" customWidth="1"/>
    <col min="8456" max="8456" width="12.85546875" style="59" customWidth="1"/>
    <col min="8457" max="8457" width="8.28515625" style="59" bestFit="1" customWidth="1"/>
    <col min="8458" max="8458" width="12.85546875" style="59" customWidth="1"/>
    <col min="8459" max="8459" width="8.7109375" style="59" customWidth="1"/>
    <col min="8460" max="8460" width="12.85546875" style="59" customWidth="1"/>
    <col min="8461" max="8461" width="9.42578125" style="59" customWidth="1"/>
    <col min="8462" max="8462" width="7" style="59" customWidth="1"/>
    <col min="8463" max="8463" width="12.85546875" style="59" customWidth="1"/>
    <col min="8464" max="8467" width="9.140625" style="59"/>
    <col min="8468" max="8468" width="13" style="59" customWidth="1"/>
    <col min="8469" max="8706" width="9.140625" style="59"/>
    <col min="8707" max="8707" width="6.140625" style="59" customWidth="1"/>
    <col min="8708" max="8708" width="7" style="59" customWidth="1"/>
    <col min="8709" max="8709" width="19" style="59" customWidth="1"/>
    <col min="8710" max="8710" width="18.42578125" style="59" customWidth="1"/>
    <col min="8711" max="8711" width="0" style="59" hidden="1" customWidth="1"/>
    <col min="8712" max="8712" width="12.85546875" style="59" customWidth="1"/>
    <col min="8713" max="8713" width="8.28515625" style="59" bestFit="1" customWidth="1"/>
    <col min="8714" max="8714" width="12.85546875" style="59" customWidth="1"/>
    <col min="8715" max="8715" width="8.7109375" style="59" customWidth="1"/>
    <col min="8716" max="8716" width="12.85546875" style="59" customWidth="1"/>
    <col min="8717" max="8717" width="9.42578125" style="59" customWidth="1"/>
    <col min="8718" max="8718" width="7" style="59" customWidth="1"/>
    <col min="8719" max="8719" width="12.85546875" style="59" customWidth="1"/>
    <col min="8720" max="8723" width="9.140625" style="59"/>
    <col min="8724" max="8724" width="13" style="59" customWidth="1"/>
    <col min="8725" max="8962" width="9.140625" style="59"/>
    <col min="8963" max="8963" width="6.140625" style="59" customWidth="1"/>
    <col min="8964" max="8964" width="7" style="59" customWidth="1"/>
    <col min="8965" max="8965" width="19" style="59" customWidth="1"/>
    <col min="8966" max="8966" width="18.42578125" style="59" customWidth="1"/>
    <col min="8967" max="8967" width="0" style="59" hidden="1" customWidth="1"/>
    <col min="8968" max="8968" width="12.85546875" style="59" customWidth="1"/>
    <col min="8969" max="8969" width="8.28515625" style="59" bestFit="1" customWidth="1"/>
    <col min="8970" max="8970" width="12.85546875" style="59" customWidth="1"/>
    <col min="8971" max="8971" width="8.7109375" style="59" customWidth="1"/>
    <col min="8972" max="8972" width="12.85546875" style="59" customWidth="1"/>
    <col min="8973" max="8973" width="9.42578125" style="59" customWidth="1"/>
    <col min="8974" max="8974" width="7" style="59" customWidth="1"/>
    <col min="8975" max="8975" width="12.85546875" style="59" customWidth="1"/>
    <col min="8976" max="8979" width="9.140625" style="59"/>
    <col min="8980" max="8980" width="13" style="59" customWidth="1"/>
    <col min="8981" max="9218" width="9.140625" style="59"/>
    <col min="9219" max="9219" width="6.140625" style="59" customWidth="1"/>
    <col min="9220" max="9220" width="7" style="59" customWidth="1"/>
    <col min="9221" max="9221" width="19" style="59" customWidth="1"/>
    <col min="9222" max="9222" width="18.42578125" style="59" customWidth="1"/>
    <col min="9223" max="9223" width="0" style="59" hidden="1" customWidth="1"/>
    <col min="9224" max="9224" width="12.85546875" style="59" customWidth="1"/>
    <col min="9225" max="9225" width="8.28515625" style="59" bestFit="1" customWidth="1"/>
    <col min="9226" max="9226" width="12.85546875" style="59" customWidth="1"/>
    <col min="9227" max="9227" width="8.7109375" style="59" customWidth="1"/>
    <col min="9228" max="9228" width="12.85546875" style="59" customWidth="1"/>
    <col min="9229" max="9229" width="9.42578125" style="59" customWidth="1"/>
    <col min="9230" max="9230" width="7" style="59" customWidth="1"/>
    <col min="9231" max="9231" width="12.85546875" style="59" customWidth="1"/>
    <col min="9232" max="9235" width="9.140625" style="59"/>
    <col min="9236" max="9236" width="13" style="59" customWidth="1"/>
    <col min="9237" max="9474" width="9.140625" style="59"/>
    <col min="9475" max="9475" width="6.140625" style="59" customWidth="1"/>
    <col min="9476" max="9476" width="7" style="59" customWidth="1"/>
    <col min="9477" max="9477" width="19" style="59" customWidth="1"/>
    <col min="9478" max="9478" width="18.42578125" style="59" customWidth="1"/>
    <col min="9479" max="9479" width="0" style="59" hidden="1" customWidth="1"/>
    <col min="9480" max="9480" width="12.85546875" style="59" customWidth="1"/>
    <col min="9481" max="9481" width="8.28515625" style="59" bestFit="1" customWidth="1"/>
    <col min="9482" max="9482" width="12.85546875" style="59" customWidth="1"/>
    <col min="9483" max="9483" width="8.7109375" style="59" customWidth="1"/>
    <col min="9484" max="9484" width="12.85546875" style="59" customWidth="1"/>
    <col min="9485" max="9485" width="9.42578125" style="59" customWidth="1"/>
    <col min="9486" max="9486" width="7" style="59" customWidth="1"/>
    <col min="9487" max="9487" width="12.85546875" style="59" customWidth="1"/>
    <col min="9488" max="9491" width="9.140625" style="59"/>
    <col min="9492" max="9492" width="13" style="59" customWidth="1"/>
    <col min="9493" max="9730" width="9.140625" style="59"/>
    <col min="9731" max="9731" width="6.140625" style="59" customWidth="1"/>
    <col min="9732" max="9732" width="7" style="59" customWidth="1"/>
    <col min="9733" max="9733" width="19" style="59" customWidth="1"/>
    <col min="9734" max="9734" width="18.42578125" style="59" customWidth="1"/>
    <col min="9735" max="9735" width="0" style="59" hidden="1" customWidth="1"/>
    <col min="9736" max="9736" width="12.85546875" style="59" customWidth="1"/>
    <col min="9737" max="9737" width="8.28515625" style="59" bestFit="1" customWidth="1"/>
    <col min="9738" max="9738" width="12.85546875" style="59" customWidth="1"/>
    <col min="9739" max="9739" width="8.7109375" style="59" customWidth="1"/>
    <col min="9740" max="9740" width="12.85546875" style="59" customWidth="1"/>
    <col min="9741" max="9741" width="9.42578125" style="59" customWidth="1"/>
    <col min="9742" max="9742" width="7" style="59" customWidth="1"/>
    <col min="9743" max="9743" width="12.85546875" style="59" customWidth="1"/>
    <col min="9744" max="9747" width="9.140625" style="59"/>
    <col min="9748" max="9748" width="13" style="59" customWidth="1"/>
    <col min="9749" max="9986" width="9.140625" style="59"/>
    <col min="9987" max="9987" width="6.140625" style="59" customWidth="1"/>
    <col min="9988" max="9988" width="7" style="59" customWidth="1"/>
    <col min="9989" max="9989" width="19" style="59" customWidth="1"/>
    <col min="9990" max="9990" width="18.42578125" style="59" customWidth="1"/>
    <col min="9991" max="9991" width="0" style="59" hidden="1" customWidth="1"/>
    <col min="9992" max="9992" width="12.85546875" style="59" customWidth="1"/>
    <col min="9993" max="9993" width="8.28515625" style="59" bestFit="1" customWidth="1"/>
    <col min="9994" max="9994" width="12.85546875" style="59" customWidth="1"/>
    <col min="9995" max="9995" width="8.7109375" style="59" customWidth="1"/>
    <col min="9996" max="9996" width="12.85546875" style="59" customWidth="1"/>
    <col min="9997" max="9997" width="9.42578125" style="59" customWidth="1"/>
    <col min="9998" max="9998" width="7" style="59" customWidth="1"/>
    <col min="9999" max="9999" width="12.85546875" style="59" customWidth="1"/>
    <col min="10000" max="10003" width="9.140625" style="59"/>
    <col min="10004" max="10004" width="13" style="59" customWidth="1"/>
    <col min="10005" max="10242" width="9.140625" style="59"/>
    <col min="10243" max="10243" width="6.140625" style="59" customWidth="1"/>
    <col min="10244" max="10244" width="7" style="59" customWidth="1"/>
    <col min="10245" max="10245" width="19" style="59" customWidth="1"/>
    <col min="10246" max="10246" width="18.42578125" style="59" customWidth="1"/>
    <col min="10247" max="10247" width="0" style="59" hidden="1" customWidth="1"/>
    <col min="10248" max="10248" width="12.85546875" style="59" customWidth="1"/>
    <col min="10249" max="10249" width="8.28515625" style="59" bestFit="1" customWidth="1"/>
    <col min="10250" max="10250" width="12.85546875" style="59" customWidth="1"/>
    <col min="10251" max="10251" width="8.7109375" style="59" customWidth="1"/>
    <col min="10252" max="10252" width="12.85546875" style="59" customWidth="1"/>
    <col min="10253" max="10253" width="9.42578125" style="59" customWidth="1"/>
    <col min="10254" max="10254" width="7" style="59" customWidth="1"/>
    <col min="10255" max="10255" width="12.85546875" style="59" customWidth="1"/>
    <col min="10256" max="10259" width="9.140625" style="59"/>
    <col min="10260" max="10260" width="13" style="59" customWidth="1"/>
    <col min="10261" max="10498" width="9.140625" style="59"/>
    <col min="10499" max="10499" width="6.140625" style="59" customWidth="1"/>
    <col min="10500" max="10500" width="7" style="59" customWidth="1"/>
    <col min="10501" max="10501" width="19" style="59" customWidth="1"/>
    <col min="10502" max="10502" width="18.42578125" style="59" customWidth="1"/>
    <col min="10503" max="10503" width="0" style="59" hidden="1" customWidth="1"/>
    <col min="10504" max="10504" width="12.85546875" style="59" customWidth="1"/>
    <col min="10505" max="10505" width="8.28515625" style="59" bestFit="1" customWidth="1"/>
    <col min="10506" max="10506" width="12.85546875" style="59" customWidth="1"/>
    <col min="10507" max="10507" width="8.7109375" style="59" customWidth="1"/>
    <col min="10508" max="10508" width="12.85546875" style="59" customWidth="1"/>
    <col min="10509" max="10509" width="9.42578125" style="59" customWidth="1"/>
    <col min="10510" max="10510" width="7" style="59" customWidth="1"/>
    <col min="10511" max="10511" width="12.85546875" style="59" customWidth="1"/>
    <col min="10512" max="10515" width="9.140625" style="59"/>
    <col min="10516" max="10516" width="13" style="59" customWidth="1"/>
    <col min="10517" max="10754" width="9.140625" style="59"/>
    <col min="10755" max="10755" width="6.140625" style="59" customWidth="1"/>
    <col min="10756" max="10756" width="7" style="59" customWidth="1"/>
    <col min="10757" max="10757" width="19" style="59" customWidth="1"/>
    <col min="10758" max="10758" width="18.42578125" style="59" customWidth="1"/>
    <col min="10759" max="10759" width="0" style="59" hidden="1" customWidth="1"/>
    <col min="10760" max="10760" width="12.85546875" style="59" customWidth="1"/>
    <col min="10761" max="10761" width="8.28515625" style="59" bestFit="1" customWidth="1"/>
    <col min="10762" max="10762" width="12.85546875" style="59" customWidth="1"/>
    <col min="10763" max="10763" width="8.7109375" style="59" customWidth="1"/>
    <col min="10764" max="10764" width="12.85546875" style="59" customWidth="1"/>
    <col min="10765" max="10765" width="9.42578125" style="59" customWidth="1"/>
    <col min="10766" max="10766" width="7" style="59" customWidth="1"/>
    <col min="10767" max="10767" width="12.85546875" style="59" customWidth="1"/>
    <col min="10768" max="10771" width="9.140625" style="59"/>
    <col min="10772" max="10772" width="13" style="59" customWidth="1"/>
    <col min="10773" max="11010" width="9.140625" style="59"/>
    <col min="11011" max="11011" width="6.140625" style="59" customWidth="1"/>
    <col min="11012" max="11012" width="7" style="59" customWidth="1"/>
    <col min="11013" max="11013" width="19" style="59" customWidth="1"/>
    <col min="11014" max="11014" width="18.42578125" style="59" customWidth="1"/>
    <col min="11015" max="11015" width="0" style="59" hidden="1" customWidth="1"/>
    <col min="11016" max="11016" width="12.85546875" style="59" customWidth="1"/>
    <col min="11017" max="11017" width="8.28515625" style="59" bestFit="1" customWidth="1"/>
    <col min="11018" max="11018" width="12.85546875" style="59" customWidth="1"/>
    <col min="11019" max="11019" width="8.7109375" style="59" customWidth="1"/>
    <col min="11020" max="11020" width="12.85546875" style="59" customWidth="1"/>
    <col min="11021" max="11021" width="9.42578125" style="59" customWidth="1"/>
    <col min="11022" max="11022" width="7" style="59" customWidth="1"/>
    <col min="11023" max="11023" width="12.85546875" style="59" customWidth="1"/>
    <col min="11024" max="11027" width="9.140625" style="59"/>
    <col min="11028" max="11028" width="13" style="59" customWidth="1"/>
    <col min="11029" max="11266" width="9.140625" style="59"/>
    <col min="11267" max="11267" width="6.140625" style="59" customWidth="1"/>
    <col min="11268" max="11268" width="7" style="59" customWidth="1"/>
    <col min="11269" max="11269" width="19" style="59" customWidth="1"/>
    <col min="11270" max="11270" width="18.42578125" style="59" customWidth="1"/>
    <col min="11271" max="11271" width="0" style="59" hidden="1" customWidth="1"/>
    <col min="11272" max="11272" width="12.85546875" style="59" customWidth="1"/>
    <col min="11273" max="11273" width="8.28515625" style="59" bestFit="1" customWidth="1"/>
    <col min="11274" max="11274" width="12.85546875" style="59" customWidth="1"/>
    <col min="11275" max="11275" width="8.7109375" style="59" customWidth="1"/>
    <col min="11276" max="11276" width="12.85546875" style="59" customWidth="1"/>
    <col min="11277" max="11277" width="9.42578125" style="59" customWidth="1"/>
    <col min="11278" max="11278" width="7" style="59" customWidth="1"/>
    <col min="11279" max="11279" width="12.85546875" style="59" customWidth="1"/>
    <col min="11280" max="11283" width="9.140625" style="59"/>
    <col min="11284" max="11284" width="13" style="59" customWidth="1"/>
    <col min="11285" max="11522" width="9.140625" style="59"/>
    <col min="11523" max="11523" width="6.140625" style="59" customWidth="1"/>
    <col min="11524" max="11524" width="7" style="59" customWidth="1"/>
    <col min="11525" max="11525" width="19" style="59" customWidth="1"/>
    <col min="11526" max="11526" width="18.42578125" style="59" customWidth="1"/>
    <col min="11527" max="11527" width="0" style="59" hidden="1" customWidth="1"/>
    <col min="11528" max="11528" width="12.85546875" style="59" customWidth="1"/>
    <col min="11529" max="11529" width="8.28515625" style="59" bestFit="1" customWidth="1"/>
    <col min="11530" max="11530" width="12.85546875" style="59" customWidth="1"/>
    <col min="11531" max="11531" width="8.7109375" style="59" customWidth="1"/>
    <col min="11532" max="11532" width="12.85546875" style="59" customWidth="1"/>
    <col min="11533" max="11533" width="9.42578125" style="59" customWidth="1"/>
    <col min="11534" max="11534" width="7" style="59" customWidth="1"/>
    <col min="11535" max="11535" width="12.85546875" style="59" customWidth="1"/>
    <col min="11536" max="11539" width="9.140625" style="59"/>
    <col min="11540" max="11540" width="13" style="59" customWidth="1"/>
    <col min="11541" max="11778" width="9.140625" style="59"/>
    <col min="11779" max="11779" width="6.140625" style="59" customWidth="1"/>
    <col min="11780" max="11780" width="7" style="59" customWidth="1"/>
    <col min="11781" max="11781" width="19" style="59" customWidth="1"/>
    <col min="11782" max="11782" width="18.42578125" style="59" customWidth="1"/>
    <col min="11783" max="11783" width="0" style="59" hidden="1" customWidth="1"/>
    <col min="11784" max="11784" width="12.85546875" style="59" customWidth="1"/>
    <col min="11785" max="11785" width="8.28515625" style="59" bestFit="1" customWidth="1"/>
    <col min="11786" max="11786" width="12.85546875" style="59" customWidth="1"/>
    <col min="11787" max="11787" width="8.7109375" style="59" customWidth="1"/>
    <col min="11788" max="11788" width="12.85546875" style="59" customWidth="1"/>
    <col min="11789" max="11789" width="9.42578125" style="59" customWidth="1"/>
    <col min="11790" max="11790" width="7" style="59" customWidth="1"/>
    <col min="11791" max="11791" width="12.85546875" style="59" customWidth="1"/>
    <col min="11792" max="11795" width="9.140625" style="59"/>
    <col min="11796" max="11796" width="13" style="59" customWidth="1"/>
    <col min="11797" max="12034" width="9.140625" style="59"/>
    <col min="12035" max="12035" width="6.140625" style="59" customWidth="1"/>
    <col min="12036" max="12036" width="7" style="59" customWidth="1"/>
    <col min="12037" max="12037" width="19" style="59" customWidth="1"/>
    <col min="12038" max="12038" width="18.42578125" style="59" customWidth="1"/>
    <col min="12039" max="12039" width="0" style="59" hidden="1" customWidth="1"/>
    <col min="12040" max="12040" width="12.85546875" style="59" customWidth="1"/>
    <col min="12041" max="12041" width="8.28515625" style="59" bestFit="1" customWidth="1"/>
    <col min="12042" max="12042" width="12.85546875" style="59" customWidth="1"/>
    <col min="12043" max="12043" width="8.7109375" style="59" customWidth="1"/>
    <col min="12044" max="12044" width="12.85546875" style="59" customWidth="1"/>
    <col min="12045" max="12045" width="9.42578125" style="59" customWidth="1"/>
    <col min="12046" max="12046" width="7" style="59" customWidth="1"/>
    <col min="12047" max="12047" width="12.85546875" style="59" customWidth="1"/>
    <col min="12048" max="12051" width="9.140625" style="59"/>
    <col min="12052" max="12052" width="13" style="59" customWidth="1"/>
    <col min="12053" max="12290" width="9.140625" style="59"/>
    <col min="12291" max="12291" width="6.140625" style="59" customWidth="1"/>
    <col min="12292" max="12292" width="7" style="59" customWidth="1"/>
    <col min="12293" max="12293" width="19" style="59" customWidth="1"/>
    <col min="12294" max="12294" width="18.42578125" style="59" customWidth="1"/>
    <col min="12295" max="12295" width="0" style="59" hidden="1" customWidth="1"/>
    <col min="12296" max="12296" width="12.85546875" style="59" customWidth="1"/>
    <col min="12297" max="12297" width="8.28515625" style="59" bestFit="1" customWidth="1"/>
    <col min="12298" max="12298" width="12.85546875" style="59" customWidth="1"/>
    <col min="12299" max="12299" width="8.7109375" style="59" customWidth="1"/>
    <col min="12300" max="12300" width="12.85546875" style="59" customWidth="1"/>
    <col min="12301" max="12301" width="9.42578125" style="59" customWidth="1"/>
    <col min="12302" max="12302" width="7" style="59" customWidth="1"/>
    <col min="12303" max="12303" width="12.85546875" style="59" customWidth="1"/>
    <col min="12304" max="12307" width="9.140625" style="59"/>
    <col min="12308" max="12308" width="13" style="59" customWidth="1"/>
    <col min="12309" max="12546" width="9.140625" style="59"/>
    <col min="12547" max="12547" width="6.140625" style="59" customWidth="1"/>
    <col min="12548" max="12548" width="7" style="59" customWidth="1"/>
    <col min="12549" max="12549" width="19" style="59" customWidth="1"/>
    <col min="12550" max="12550" width="18.42578125" style="59" customWidth="1"/>
    <col min="12551" max="12551" width="0" style="59" hidden="1" customWidth="1"/>
    <col min="12552" max="12552" width="12.85546875" style="59" customWidth="1"/>
    <col min="12553" max="12553" width="8.28515625" style="59" bestFit="1" customWidth="1"/>
    <col min="12554" max="12554" width="12.85546875" style="59" customWidth="1"/>
    <col min="12555" max="12555" width="8.7109375" style="59" customWidth="1"/>
    <col min="12556" max="12556" width="12.85546875" style="59" customWidth="1"/>
    <col min="12557" max="12557" width="9.42578125" style="59" customWidth="1"/>
    <col min="12558" max="12558" width="7" style="59" customWidth="1"/>
    <col min="12559" max="12559" width="12.85546875" style="59" customWidth="1"/>
    <col min="12560" max="12563" width="9.140625" style="59"/>
    <col min="12564" max="12564" width="13" style="59" customWidth="1"/>
    <col min="12565" max="12802" width="9.140625" style="59"/>
    <col min="12803" max="12803" width="6.140625" style="59" customWidth="1"/>
    <col min="12804" max="12804" width="7" style="59" customWidth="1"/>
    <col min="12805" max="12805" width="19" style="59" customWidth="1"/>
    <col min="12806" max="12806" width="18.42578125" style="59" customWidth="1"/>
    <col min="12807" max="12807" width="0" style="59" hidden="1" customWidth="1"/>
    <col min="12808" max="12808" width="12.85546875" style="59" customWidth="1"/>
    <col min="12809" max="12809" width="8.28515625" style="59" bestFit="1" customWidth="1"/>
    <col min="12810" max="12810" width="12.85546875" style="59" customWidth="1"/>
    <col min="12811" max="12811" width="8.7109375" style="59" customWidth="1"/>
    <col min="12812" max="12812" width="12.85546875" style="59" customWidth="1"/>
    <col min="12813" max="12813" width="9.42578125" style="59" customWidth="1"/>
    <col min="12814" max="12814" width="7" style="59" customWidth="1"/>
    <col min="12815" max="12815" width="12.85546875" style="59" customWidth="1"/>
    <col min="12816" max="12819" width="9.140625" style="59"/>
    <col min="12820" max="12820" width="13" style="59" customWidth="1"/>
    <col min="12821" max="13058" width="9.140625" style="59"/>
    <col min="13059" max="13059" width="6.140625" style="59" customWidth="1"/>
    <col min="13060" max="13060" width="7" style="59" customWidth="1"/>
    <col min="13061" max="13061" width="19" style="59" customWidth="1"/>
    <col min="13062" max="13062" width="18.42578125" style="59" customWidth="1"/>
    <col min="13063" max="13063" width="0" style="59" hidden="1" customWidth="1"/>
    <col min="13064" max="13064" width="12.85546875" style="59" customWidth="1"/>
    <col min="13065" max="13065" width="8.28515625" style="59" bestFit="1" customWidth="1"/>
    <col min="13066" max="13066" width="12.85546875" style="59" customWidth="1"/>
    <col min="13067" max="13067" width="8.7109375" style="59" customWidth="1"/>
    <col min="13068" max="13068" width="12.85546875" style="59" customWidth="1"/>
    <col min="13069" max="13069" width="9.42578125" style="59" customWidth="1"/>
    <col min="13070" max="13070" width="7" style="59" customWidth="1"/>
    <col min="13071" max="13071" width="12.85546875" style="59" customWidth="1"/>
    <col min="13072" max="13075" width="9.140625" style="59"/>
    <col min="13076" max="13076" width="13" style="59" customWidth="1"/>
    <col min="13077" max="13314" width="9.140625" style="59"/>
    <col min="13315" max="13315" width="6.140625" style="59" customWidth="1"/>
    <col min="13316" max="13316" width="7" style="59" customWidth="1"/>
    <col min="13317" max="13317" width="19" style="59" customWidth="1"/>
    <col min="13318" max="13318" width="18.42578125" style="59" customWidth="1"/>
    <col min="13319" max="13319" width="0" style="59" hidden="1" customWidth="1"/>
    <col min="13320" max="13320" width="12.85546875" style="59" customWidth="1"/>
    <col min="13321" max="13321" width="8.28515625" style="59" bestFit="1" customWidth="1"/>
    <col min="13322" max="13322" width="12.85546875" style="59" customWidth="1"/>
    <col min="13323" max="13323" width="8.7109375" style="59" customWidth="1"/>
    <col min="13324" max="13324" width="12.85546875" style="59" customWidth="1"/>
    <col min="13325" max="13325" width="9.42578125" style="59" customWidth="1"/>
    <col min="13326" max="13326" width="7" style="59" customWidth="1"/>
    <col min="13327" max="13327" width="12.85546875" style="59" customWidth="1"/>
    <col min="13328" max="13331" width="9.140625" style="59"/>
    <col min="13332" max="13332" width="13" style="59" customWidth="1"/>
    <col min="13333" max="13570" width="9.140625" style="59"/>
    <col min="13571" max="13571" width="6.140625" style="59" customWidth="1"/>
    <col min="13572" max="13572" width="7" style="59" customWidth="1"/>
    <col min="13573" max="13573" width="19" style="59" customWidth="1"/>
    <col min="13574" max="13574" width="18.42578125" style="59" customWidth="1"/>
    <col min="13575" max="13575" width="0" style="59" hidden="1" customWidth="1"/>
    <col min="13576" max="13576" width="12.85546875" style="59" customWidth="1"/>
    <col min="13577" max="13577" width="8.28515625" style="59" bestFit="1" customWidth="1"/>
    <col min="13578" max="13578" width="12.85546875" style="59" customWidth="1"/>
    <col min="13579" max="13579" width="8.7109375" style="59" customWidth="1"/>
    <col min="13580" max="13580" width="12.85546875" style="59" customWidth="1"/>
    <col min="13581" max="13581" width="9.42578125" style="59" customWidth="1"/>
    <col min="13582" max="13582" width="7" style="59" customWidth="1"/>
    <col min="13583" max="13583" width="12.85546875" style="59" customWidth="1"/>
    <col min="13584" max="13587" width="9.140625" style="59"/>
    <col min="13588" max="13588" width="13" style="59" customWidth="1"/>
    <col min="13589" max="13826" width="9.140625" style="59"/>
    <col min="13827" max="13827" width="6.140625" style="59" customWidth="1"/>
    <col min="13828" max="13828" width="7" style="59" customWidth="1"/>
    <col min="13829" max="13829" width="19" style="59" customWidth="1"/>
    <col min="13830" max="13830" width="18.42578125" style="59" customWidth="1"/>
    <col min="13831" max="13831" width="0" style="59" hidden="1" customWidth="1"/>
    <col min="13832" max="13832" width="12.85546875" style="59" customWidth="1"/>
    <col min="13833" max="13833" width="8.28515625" style="59" bestFit="1" customWidth="1"/>
    <col min="13834" max="13834" width="12.85546875" style="59" customWidth="1"/>
    <col min="13835" max="13835" width="8.7109375" style="59" customWidth="1"/>
    <col min="13836" max="13836" width="12.85546875" style="59" customWidth="1"/>
    <col min="13837" max="13837" width="9.42578125" style="59" customWidth="1"/>
    <col min="13838" max="13838" width="7" style="59" customWidth="1"/>
    <col min="13839" max="13839" width="12.85546875" style="59" customWidth="1"/>
    <col min="13840" max="13843" width="9.140625" style="59"/>
    <col min="13844" max="13844" width="13" style="59" customWidth="1"/>
    <col min="13845" max="14082" width="9.140625" style="59"/>
    <col min="14083" max="14083" width="6.140625" style="59" customWidth="1"/>
    <col min="14084" max="14084" width="7" style="59" customWidth="1"/>
    <col min="14085" max="14085" width="19" style="59" customWidth="1"/>
    <col min="14086" max="14086" width="18.42578125" style="59" customWidth="1"/>
    <col min="14087" max="14087" width="0" style="59" hidden="1" customWidth="1"/>
    <col min="14088" max="14088" width="12.85546875" style="59" customWidth="1"/>
    <col min="14089" max="14089" width="8.28515625" style="59" bestFit="1" customWidth="1"/>
    <col min="14090" max="14090" width="12.85546875" style="59" customWidth="1"/>
    <col min="14091" max="14091" width="8.7109375" style="59" customWidth="1"/>
    <col min="14092" max="14092" width="12.85546875" style="59" customWidth="1"/>
    <col min="14093" max="14093" width="9.42578125" style="59" customWidth="1"/>
    <col min="14094" max="14094" width="7" style="59" customWidth="1"/>
    <col min="14095" max="14095" width="12.85546875" style="59" customWidth="1"/>
    <col min="14096" max="14099" width="9.140625" style="59"/>
    <col min="14100" max="14100" width="13" style="59" customWidth="1"/>
    <col min="14101" max="14338" width="9.140625" style="59"/>
    <col min="14339" max="14339" width="6.140625" style="59" customWidth="1"/>
    <col min="14340" max="14340" width="7" style="59" customWidth="1"/>
    <col min="14341" max="14341" width="19" style="59" customWidth="1"/>
    <col min="14342" max="14342" width="18.42578125" style="59" customWidth="1"/>
    <col min="14343" max="14343" width="0" style="59" hidden="1" customWidth="1"/>
    <col min="14344" max="14344" width="12.85546875" style="59" customWidth="1"/>
    <col min="14345" max="14345" width="8.28515625" style="59" bestFit="1" customWidth="1"/>
    <col min="14346" max="14346" width="12.85546875" style="59" customWidth="1"/>
    <col min="14347" max="14347" width="8.7109375" style="59" customWidth="1"/>
    <col min="14348" max="14348" width="12.85546875" style="59" customWidth="1"/>
    <col min="14349" max="14349" width="9.42578125" style="59" customWidth="1"/>
    <col min="14350" max="14350" width="7" style="59" customWidth="1"/>
    <col min="14351" max="14351" width="12.85546875" style="59" customWidth="1"/>
    <col min="14352" max="14355" width="9.140625" style="59"/>
    <col min="14356" max="14356" width="13" style="59" customWidth="1"/>
    <col min="14357" max="14594" width="9.140625" style="59"/>
    <col min="14595" max="14595" width="6.140625" style="59" customWidth="1"/>
    <col min="14596" max="14596" width="7" style="59" customWidth="1"/>
    <col min="14597" max="14597" width="19" style="59" customWidth="1"/>
    <col min="14598" max="14598" width="18.42578125" style="59" customWidth="1"/>
    <col min="14599" max="14599" width="0" style="59" hidden="1" customWidth="1"/>
    <col min="14600" max="14600" width="12.85546875" style="59" customWidth="1"/>
    <col min="14601" max="14601" width="8.28515625" style="59" bestFit="1" customWidth="1"/>
    <col min="14602" max="14602" width="12.85546875" style="59" customWidth="1"/>
    <col min="14603" max="14603" width="8.7109375" style="59" customWidth="1"/>
    <col min="14604" max="14604" width="12.85546875" style="59" customWidth="1"/>
    <col min="14605" max="14605" width="9.42578125" style="59" customWidth="1"/>
    <col min="14606" max="14606" width="7" style="59" customWidth="1"/>
    <col min="14607" max="14607" width="12.85546875" style="59" customWidth="1"/>
    <col min="14608" max="14611" width="9.140625" style="59"/>
    <col min="14612" max="14612" width="13" style="59" customWidth="1"/>
    <col min="14613" max="14850" width="9.140625" style="59"/>
    <col min="14851" max="14851" width="6.140625" style="59" customWidth="1"/>
    <col min="14852" max="14852" width="7" style="59" customWidth="1"/>
    <col min="14853" max="14853" width="19" style="59" customWidth="1"/>
    <col min="14854" max="14854" width="18.42578125" style="59" customWidth="1"/>
    <col min="14855" max="14855" width="0" style="59" hidden="1" customWidth="1"/>
    <col min="14856" max="14856" width="12.85546875" style="59" customWidth="1"/>
    <col min="14857" max="14857" width="8.28515625" style="59" bestFit="1" customWidth="1"/>
    <col min="14858" max="14858" width="12.85546875" style="59" customWidth="1"/>
    <col min="14859" max="14859" width="8.7109375" style="59" customWidth="1"/>
    <col min="14860" max="14860" width="12.85546875" style="59" customWidth="1"/>
    <col min="14861" max="14861" width="9.42578125" style="59" customWidth="1"/>
    <col min="14862" max="14862" width="7" style="59" customWidth="1"/>
    <col min="14863" max="14863" width="12.85546875" style="59" customWidth="1"/>
    <col min="14864" max="14867" width="9.140625" style="59"/>
    <col min="14868" max="14868" width="13" style="59" customWidth="1"/>
    <col min="14869" max="15106" width="9.140625" style="59"/>
    <col min="15107" max="15107" width="6.140625" style="59" customWidth="1"/>
    <col min="15108" max="15108" width="7" style="59" customWidth="1"/>
    <col min="15109" max="15109" width="19" style="59" customWidth="1"/>
    <col min="15110" max="15110" width="18.42578125" style="59" customWidth="1"/>
    <col min="15111" max="15111" width="0" style="59" hidden="1" customWidth="1"/>
    <col min="15112" max="15112" width="12.85546875" style="59" customWidth="1"/>
    <col min="15113" max="15113" width="8.28515625" style="59" bestFit="1" customWidth="1"/>
    <col min="15114" max="15114" width="12.85546875" style="59" customWidth="1"/>
    <col min="15115" max="15115" width="8.7109375" style="59" customWidth="1"/>
    <col min="15116" max="15116" width="12.85546875" style="59" customWidth="1"/>
    <col min="15117" max="15117" width="9.42578125" style="59" customWidth="1"/>
    <col min="15118" max="15118" width="7" style="59" customWidth="1"/>
    <col min="15119" max="15119" width="12.85546875" style="59" customWidth="1"/>
    <col min="15120" max="15123" width="9.140625" style="59"/>
    <col min="15124" max="15124" width="13" style="59" customWidth="1"/>
    <col min="15125" max="15362" width="9.140625" style="59"/>
    <col min="15363" max="15363" width="6.140625" style="59" customWidth="1"/>
    <col min="15364" max="15364" width="7" style="59" customWidth="1"/>
    <col min="15365" max="15365" width="19" style="59" customWidth="1"/>
    <col min="15366" max="15366" width="18.42578125" style="59" customWidth="1"/>
    <col min="15367" max="15367" width="0" style="59" hidden="1" customWidth="1"/>
    <col min="15368" max="15368" width="12.85546875" style="59" customWidth="1"/>
    <col min="15369" max="15369" width="8.28515625" style="59" bestFit="1" customWidth="1"/>
    <col min="15370" max="15370" width="12.85546875" style="59" customWidth="1"/>
    <col min="15371" max="15371" width="8.7109375" style="59" customWidth="1"/>
    <col min="15372" max="15372" width="12.85546875" style="59" customWidth="1"/>
    <col min="15373" max="15373" width="9.42578125" style="59" customWidth="1"/>
    <col min="15374" max="15374" width="7" style="59" customWidth="1"/>
    <col min="15375" max="15375" width="12.85546875" style="59" customWidth="1"/>
    <col min="15376" max="15379" width="9.140625" style="59"/>
    <col min="15380" max="15380" width="13" style="59" customWidth="1"/>
    <col min="15381" max="15618" width="9.140625" style="59"/>
    <col min="15619" max="15619" width="6.140625" style="59" customWidth="1"/>
    <col min="15620" max="15620" width="7" style="59" customWidth="1"/>
    <col min="15621" max="15621" width="19" style="59" customWidth="1"/>
    <col min="15622" max="15622" width="18.42578125" style="59" customWidth="1"/>
    <col min="15623" max="15623" width="0" style="59" hidden="1" customWidth="1"/>
    <col min="15624" max="15624" width="12.85546875" style="59" customWidth="1"/>
    <col min="15625" max="15625" width="8.28515625" style="59" bestFit="1" customWidth="1"/>
    <col min="15626" max="15626" width="12.85546875" style="59" customWidth="1"/>
    <col min="15627" max="15627" width="8.7109375" style="59" customWidth="1"/>
    <col min="15628" max="15628" width="12.85546875" style="59" customWidth="1"/>
    <col min="15629" max="15629" width="9.42578125" style="59" customWidth="1"/>
    <col min="15630" max="15630" width="7" style="59" customWidth="1"/>
    <col min="15631" max="15631" width="12.85546875" style="59" customWidth="1"/>
    <col min="15632" max="15635" width="9.140625" style="59"/>
    <col min="15636" max="15636" width="13" style="59" customWidth="1"/>
    <col min="15637" max="15874" width="9.140625" style="59"/>
    <col min="15875" max="15875" width="6.140625" style="59" customWidth="1"/>
    <col min="15876" max="15876" width="7" style="59" customWidth="1"/>
    <col min="15877" max="15877" width="19" style="59" customWidth="1"/>
    <col min="15878" max="15878" width="18.42578125" style="59" customWidth="1"/>
    <col min="15879" max="15879" width="0" style="59" hidden="1" customWidth="1"/>
    <col min="15880" max="15880" width="12.85546875" style="59" customWidth="1"/>
    <col min="15881" max="15881" width="8.28515625" style="59" bestFit="1" customWidth="1"/>
    <col min="15882" max="15882" width="12.85546875" style="59" customWidth="1"/>
    <col min="15883" max="15883" width="8.7109375" style="59" customWidth="1"/>
    <col min="15884" max="15884" width="12.85546875" style="59" customWidth="1"/>
    <col min="15885" max="15885" width="9.42578125" style="59" customWidth="1"/>
    <col min="15886" max="15886" width="7" style="59" customWidth="1"/>
    <col min="15887" max="15887" width="12.85546875" style="59" customWidth="1"/>
    <col min="15888" max="15891" width="9.140625" style="59"/>
    <col min="15892" max="15892" width="13" style="59" customWidth="1"/>
    <col min="15893" max="16130" width="9.140625" style="59"/>
    <col min="16131" max="16131" width="6.140625" style="59" customWidth="1"/>
    <col min="16132" max="16132" width="7" style="59" customWidth="1"/>
    <col min="16133" max="16133" width="19" style="59" customWidth="1"/>
    <col min="16134" max="16134" width="18.42578125" style="59" customWidth="1"/>
    <col min="16135" max="16135" width="0" style="59" hidden="1" customWidth="1"/>
    <col min="16136" max="16136" width="12.85546875" style="59" customWidth="1"/>
    <col min="16137" max="16137" width="8.28515625" style="59" bestFit="1" customWidth="1"/>
    <col min="16138" max="16138" width="12.85546875" style="59" customWidth="1"/>
    <col min="16139" max="16139" width="8.7109375" style="59" customWidth="1"/>
    <col min="16140" max="16140" width="12.85546875" style="59" customWidth="1"/>
    <col min="16141" max="16141" width="9.42578125" style="59" customWidth="1"/>
    <col min="16142" max="16142" width="7" style="59" customWidth="1"/>
    <col min="16143" max="16143" width="12.85546875" style="59" customWidth="1"/>
    <col min="16144" max="16147" width="9.140625" style="59"/>
    <col min="16148" max="16148" width="13" style="59" customWidth="1"/>
    <col min="16149" max="16384" width="9.140625" style="59"/>
  </cols>
  <sheetData>
    <row r="1" spans="1:25" s="1" customFormat="1" ht="33" customHeight="1">
      <c r="A1" s="363" t="str">
        <f>'ORÇAMENTO FINAL R1'!A1:I2</f>
        <v>PREFEITURA MUNICIPAL DE BENEDITO NOVO</v>
      </c>
      <c r="B1" s="364"/>
      <c r="C1" s="364"/>
      <c r="D1" s="364"/>
      <c r="E1" s="364"/>
      <c r="F1" s="364"/>
      <c r="G1" s="364"/>
      <c r="H1" s="364"/>
      <c r="I1" s="364"/>
      <c r="J1" s="364"/>
      <c r="K1" s="364"/>
      <c r="L1" s="364"/>
      <c r="M1" s="365"/>
    </row>
    <row r="2" spans="1:25" s="1" customFormat="1" ht="27.75" customHeight="1">
      <c r="A2" s="366" t="s">
        <v>165</v>
      </c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8"/>
    </row>
    <row r="3" spans="1:25" s="1" customFormat="1" ht="29.25" customHeight="1" thickBot="1">
      <c r="A3" s="369" t="str">
        <f>'ORÇAMENTO FINAL R1'!A4:I4</f>
        <v>PROJETO DE REFORMA E AMPLIAÇÃO DO GINÁSIO ESPORTIVO</v>
      </c>
      <c r="B3" s="370"/>
      <c r="C3" s="370"/>
      <c r="D3" s="370"/>
      <c r="E3" s="370"/>
      <c r="F3" s="370"/>
      <c r="G3" s="370"/>
      <c r="H3" s="370"/>
      <c r="I3" s="370"/>
      <c r="J3" s="370"/>
      <c r="K3" s="370"/>
      <c r="L3" s="370"/>
      <c r="M3" s="371"/>
      <c r="Q3" s="30"/>
      <c r="R3" s="30"/>
      <c r="S3" s="30"/>
      <c r="T3" s="30"/>
      <c r="U3" s="30"/>
      <c r="V3" s="30"/>
      <c r="W3" s="30"/>
      <c r="X3" s="30"/>
      <c r="Y3" s="30"/>
    </row>
    <row r="4" spans="1:25" s="1" customFormat="1" ht="31.5" customHeight="1" thickBot="1">
      <c r="A4" s="366" t="s">
        <v>32</v>
      </c>
      <c r="B4" s="367"/>
      <c r="C4" s="367"/>
      <c r="D4" s="367"/>
      <c r="E4" s="367"/>
      <c r="F4" s="367"/>
      <c r="G4" s="367"/>
      <c r="H4" s="367"/>
      <c r="I4" s="367"/>
      <c r="J4" s="367"/>
      <c r="K4" s="367"/>
      <c r="L4" s="367"/>
      <c r="M4" s="368"/>
      <c r="P4" s="31"/>
      <c r="Q4" s="30"/>
      <c r="R4" s="30"/>
      <c r="S4" s="30"/>
      <c r="T4" s="30"/>
      <c r="U4" s="30"/>
      <c r="V4" s="30"/>
      <c r="W4" s="30"/>
      <c r="X4" s="30"/>
      <c r="Y4" s="30"/>
    </row>
    <row r="5" spans="1:25" s="36" customFormat="1" ht="14.25" customHeight="1">
      <c r="A5" s="399" t="s">
        <v>0</v>
      </c>
      <c r="B5" s="359" t="s">
        <v>10</v>
      </c>
      <c r="C5" s="402"/>
      <c r="D5" s="403"/>
      <c r="E5" s="372" t="s">
        <v>11</v>
      </c>
      <c r="F5" s="376" t="s">
        <v>12</v>
      </c>
      <c r="G5" s="377"/>
      <c r="H5" s="377"/>
      <c r="I5" s="377"/>
      <c r="J5" s="377"/>
      <c r="K5" s="378"/>
      <c r="L5" s="359" t="s">
        <v>11</v>
      </c>
      <c r="M5" s="360"/>
      <c r="N5" s="33"/>
      <c r="O5" s="33"/>
      <c r="P5" s="34"/>
      <c r="Q5" s="35"/>
      <c r="R5" s="358"/>
      <c r="S5" s="358"/>
      <c r="T5" s="358"/>
      <c r="U5" s="358"/>
      <c r="V5" s="358"/>
      <c r="W5" s="358"/>
      <c r="X5" s="358"/>
      <c r="Y5" s="358"/>
    </row>
    <row r="6" spans="1:25" s="36" customFormat="1" ht="14.25" customHeight="1">
      <c r="A6" s="400"/>
      <c r="B6" s="404"/>
      <c r="C6" s="405"/>
      <c r="D6" s="406"/>
      <c r="E6" s="373"/>
      <c r="F6" s="375" t="s">
        <v>13</v>
      </c>
      <c r="G6" s="375"/>
      <c r="H6" s="375" t="s">
        <v>14</v>
      </c>
      <c r="I6" s="375"/>
      <c r="J6" s="375" t="s">
        <v>164</v>
      </c>
      <c r="K6" s="375"/>
      <c r="L6" s="361"/>
      <c r="M6" s="362"/>
      <c r="N6" s="33"/>
      <c r="O6" s="37"/>
      <c r="P6" s="34"/>
      <c r="Q6" s="35"/>
      <c r="R6" s="357"/>
      <c r="S6" s="357"/>
      <c r="T6" s="357"/>
      <c r="U6" s="357"/>
      <c r="V6" s="357"/>
      <c r="W6" s="357"/>
      <c r="X6" s="357"/>
      <c r="Y6" s="357"/>
    </row>
    <row r="7" spans="1:25" s="36" customFormat="1" ht="12.75" customHeight="1">
      <c r="A7" s="401"/>
      <c r="B7" s="361"/>
      <c r="C7" s="407"/>
      <c r="D7" s="408"/>
      <c r="E7" s="374"/>
      <c r="F7" s="138" t="s">
        <v>15</v>
      </c>
      <c r="G7" s="38" t="s">
        <v>16</v>
      </c>
      <c r="H7" s="138" t="s">
        <v>15</v>
      </c>
      <c r="I7" s="38" t="s">
        <v>16</v>
      </c>
      <c r="J7" s="185"/>
      <c r="K7" s="185"/>
      <c r="L7" s="137" t="s">
        <v>15</v>
      </c>
      <c r="M7" s="39" t="s">
        <v>16</v>
      </c>
      <c r="N7" s="33"/>
      <c r="O7" s="37"/>
      <c r="P7" s="34"/>
      <c r="Q7" s="35"/>
      <c r="R7" s="358"/>
      <c r="S7" s="358"/>
      <c r="T7" s="358"/>
      <c r="U7" s="358"/>
      <c r="V7" s="358"/>
      <c r="W7" s="358"/>
      <c r="X7" s="358"/>
      <c r="Y7" s="358"/>
    </row>
    <row r="8" spans="1:25" s="41" customFormat="1" ht="15" customHeight="1">
      <c r="A8" s="386">
        <v>1</v>
      </c>
      <c r="B8" s="388" t="str">
        <f>'ORÇAMENTO FINAL R1'!D8</f>
        <v>SERVIÇOS PRELIMINARES</v>
      </c>
      <c r="C8" s="389"/>
      <c r="D8" s="390"/>
      <c r="E8" s="42">
        <f>[3]ORÇAMENTO!H11</f>
        <v>1057.78</v>
      </c>
      <c r="F8" s="129">
        <f>O8</f>
        <v>907.69</v>
      </c>
      <c r="G8" s="43">
        <v>1</v>
      </c>
      <c r="H8" s="146"/>
      <c r="I8" s="147"/>
      <c r="J8" s="147"/>
      <c r="K8" s="147"/>
      <c r="L8" s="145">
        <f>F8+H8+J8</f>
        <v>907.69</v>
      </c>
      <c r="M8" s="120">
        <f>L8/$L$18</f>
        <v>9.2659731078632603E-3</v>
      </c>
      <c r="N8" s="44"/>
      <c r="O8" s="40">
        <v>907.69</v>
      </c>
      <c r="P8" s="34" t="b">
        <f>O8=L8</f>
        <v>1</v>
      </c>
      <c r="Q8" s="35"/>
      <c r="R8" s="35"/>
      <c r="S8" s="35"/>
      <c r="T8" s="9"/>
      <c r="U8" s="9"/>
      <c r="V8" s="9"/>
      <c r="W8" s="9"/>
      <c r="X8" s="9"/>
      <c r="Y8" s="9"/>
    </row>
    <row r="9" spans="1:25" s="41" customFormat="1" ht="6" customHeight="1">
      <c r="A9" s="387"/>
      <c r="B9" s="391"/>
      <c r="C9" s="392"/>
      <c r="D9" s="393"/>
      <c r="E9" s="136"/>
      <c r="F9" s="130"/>
      <c r="G9" s="128"/>
      <c r="H9" s="147"/>
      <c r="I9" s="147"/>
      <c r="J9" s="186"/>
      <c r="K9" s="186"/>
      <c r="L9" s="134"/>
      <c r="M9" s="81"/>
      <c r="N9" s="44"/>
      <c r="O9" s="45"/>
      <c r="P9" s="46"/>
      <c r="Q9" s="35"/>
      <c r="R9" s="35"/>
      <c r="S9" s="35"/>
      <c r="T9" s="9"/>
      <c r="U9" s="9"/>
      <c r="V9" s="9"/>
      <c r="W9" s="9"/>
      <c r="X9" s="9"/>
      <c r="Y9" s="9"/>
    </row>
    <row r="10" spans="1:25" s="41" customFormat="1" ht="15" customHeight="1">
      <c r="A10" s="386">
        <v>2</v>
      </c>
      <c r="B10" s="388" t="str">
        <f>'ORÇAMENTO FINAL R1'!D10</f>
        <v>INFRAESTRUTURA</v>
      </c>
      <c r="C10" s="389"/>
      <c r="D10" s="390"/>
      <c r="E10" s="42"/>
      <c r="F10" s="129">
        <f>G10*O10</f>
        <v>19939.439999999999</v>
      </c>
      <c r="G10" s="43">
        <v>1</v>
      </c>
      <c r="H10" s="148"/>
      <c r="I10" s="147"/>
      <c r="J10" s="186"/>
      <c r="K10" s="186"/>
      <c r="L10" s="134">
        <f>F10+H10+J10</f>
        <v>19939.439999999999</v>
      </c>
      <c r="M10" s="120">
        <f>L10/$L$18</f>
        <v>0.20354781348902487</v>
      </c>
      <c r="N10" s="44"/>
      <c r="O10" s="45">
        <v>19939.439999999999</v>
      </c>
      <c r="P10" s="34" t="b">
        <f>O10=L10</f>
        <v>1</v>
      </c>
      <c r="Q10" s="35"/>
      <c r="R10" s="35"/>
      <c r="S10" s="35"/>
      <c r="T10" s="9"/>
      <c r="U10" s="9"/>
      <c r="V10" s="9"/>
      <c r="W10" s="9"/>
      <c r="X10" s="9"/>
      <c r="Y10" s="9"/>
    </row>
    <row r="11" spans="1:25" s="41" customFormat="1" ht="6" customHeight="1">
      <c r="A11" s="387"/>
      <c r="B11" s="391"/>
      <c r="C11" s="392"/>
      <c r="D11" s="393"/>
      <c r="E11" s="42"/>
      <c r="F11" s="130"/>
      <c r="G11" s="128"/>
      <c r="H11" s="149"/>
      <c r="I11" s="150"/>
      <c r="J11" s="187"/>
      <c r="K11" s="187"/>
      <c r="L11" s="134"/>
      <c r="M11" s="81"/>
      <c r="N11" s="44"/>
      <c r="O11" s="45"/>
      <c r="P11" s="46"/>
      <c r="Q11" s="35"/>
      <c r="R11" s="35"/>
      <c r="S11" s="35"/>
      <c r="T11" s="9"/>
      <c r="U11" s="9"/>
      <c r="V11" s="9"/>
      <c r="W11" s="9"/>
      <c r="X11" s="9"/>
      <c r="Y11" s="9"/>
    </row>
    <row r="12" spans="1:25" s="41" customFormat="1" ht="15" customHeight="1">
      <c r="A12" s="386">
        <v>3</v>
      </c>
      <c r="B12" s="388" t="str">
        <f>'ORÇAMENTO FINAL R1'!D33</f>
        <v>SUPERESTRUTURA - ESTRUTURA METÁLICA</v>
      </c>
      <c r="C12" s="389"/>
      <c r="D12" s="390"/>
      <c r="E12" s="42"/>
      <c r="F12" s="129">
        <f>G12*O12</f>
        <v>7034.3280000000004</v>
      </c>
      <c r="G12" s="43">
        <v>0.1</v>
      </c>
      <c r="H12" s="148">
        <f>I12*O12</f>
        <v>40799.102399999996</v>
      </c>
      <c r="I12" s="147">
        <v>0.57999999999999996</v>
      </c>
      <c r="J12" s="148">
        <f>O12*K12</f>
        <v>22509.849600000001</v>
      </c>
      <c r="K12" s="186">
        <v>0.32</v>
      </c>
      <c r="L12" s="134">
        <f>F12+H12+J12</f>
        <v>70343.28</v>
      </c>
      <c r="M12" s="120">
        <f>L12/$L$18</f>
        <v>0.71808540448709968</v>
      </c>
      <c r="N12" s="44"/>
      <c r="O12" s="45">
        <v>70343.28</v>
      </c>
      <c r="P12" s="34" t="b">
        <f t="shared" ref="P12" si="0">O12=L12</f>
        <v>1</v>
      </c>
      <c r="Q12" s="35"/>
      <c r="R12" s="35"/>
      <c r="S12" s="35"/>
      <c r="T12" s="9"/>
      <c r="U12" s="9"/>
      <c r="V12" s="9"/>
      <c r="W12" s="9"/>
      <c r="X12" s="9"/>
      <c r="Y12" s="9"/>
    </row>
    <row r="13" spans="1:25" s="41" customFormat="1" ht="6" customHeight="1">
      <c r="A13" s="387"/>
      <c r="B13" s="391"/>
      <c r="C13" s="392"/>
      <c r="D13" s="393"/>
      <c r="E13" s="42"/>
      <c r="F13" s="151"/>
      <c r="G13" s="152"/>
      <c r="H13" s="151"/>
      <c r="I13" s="152"/>
      <c r="J13" s="187"/>
      <c r="K13" s="187"/>
      <c r="L13" s="134"/>
      <c r="M13" s="81"/>
      <c r="N13" s="44"/>
      <c r="O13" s="45"/>
      <c r="P13" s="46"/>
      <c r="Q13" s="35"/>
      <c r="R13" s="35"/>
      <c r="S13" s="35"/>
      <c r="T13" s="9"/>
      <c r="U13" s="9"/>
      <c r="V13" s="9"/>
      <c r="W13" s="9"/>
      <c r="X13" s="9"/>
      <c r="Y13" s="9"/>
    </row>
    <row r="14" spans="1:25" s="41" customFormat="1" ht="15" customHeight="1">
      <c r="A14" s="386">
        <v>4</v>
      </c>
      <c r="B14" s="388" t="str">
        <f>'ORÇAMENTO FINAL R1'!$D$39</f>
        <v>INSTALAÇÕES PLUVIAIS</v>
      </c>
      <c r="C14" s="389"/>
      <c r="D14" s="390"/>
      <c r="E14" s="42"/>
      <c r="F14" s="131"/>
      <c r="G14" s="47"/>
      <c r="H14" s="149">
        <f>I14*O14</f>
        <v>2672.5250000000001</v>
      </c>
      <c r="I14" s="150">
        <v>0.5</v>
      </c>
      <c r="J14" s="149">
        <f>O14*K14</f>
        <v>2672.5250000000001</v>
      </c>
      <c r="K14" s="150">
        <v>0.5</v>
      </c>
      <c r="L14" s="134">
        <f>F14+H14+J14</f>
        <v>5345.05</v>
      </c>
      <c r="M14" s="120">
        <f>L14/$L$18</f>
        <v>5.4563881457529023E-2</v>
      </c>
      <c r="N14" s="44"/>
      <c r="O14" s="45">
        <v>5345.05</v>
      </c>
      <c r="P14" s="34" t="b">
        <f t="shared" ref="P14" si="1">O14=L14</f>
        <v>1</v>
      </c>
      <c r="Q14" s="35"/>
      <c r="R14" s="35"/>
      <c r="S14" s="35"/>
      <c r="T14" s="9"/>
      <c r="U14" s="9"/>
      <c r="V14" s="9"/>
      <c r="W14" s="9"/>
      <c r="X14" s="9"/>
      <c r="Y14" s="9"/>
    </row>
    <row r="15" spans="1:25" s="41" customFormat="1" ht="6.75" customHeight="1">
      <c r="A15" s="387"/>
      <c r="B15" s="391"/>
      <c r="C15" s="392"/>
      <c r="D15" s="393"/>
      <c r="E15" s="42"/>
      <c r="F15" s="222"/>
      <c r="G15" s="223"/>
      <c r="H15" s="151"/>
      <c r="I15" s="152"/>
      <c r="J15" s="151"/>
      <c r="K15" s="151"/>
      <c r="L15" s="145"/>
      <c r="M15" s="81"/>
      <c r="N15" s="44"/>
      <c r="O15" s="45"/>
      <c r="P15" s="46"/>
      <c r="Q15" s="35"/>
      <c r="R15" s="35"/>
      <c r="S15" s="35"/>
      <c r="T15" s="9"/>
      <c r="U15" s="9"/>
      <c r="V15" s="9"/>
      <c r="W15" s="9"/>
      <c r="X15" s="9"/>
      <c r="Y15" s="9"/>
    </row>
    <row r="16" spans="1:25" s="41" customFormat="1" ht="15" customHeight="1">
      <c r="A16" s="386">
        <v>5</v>
      </c>
      <c r="B16" s="388" t="str">
        <f>'ORÇAMENTO FINAL R1'!$D$44</f>
        <v>INSTALAÇÕES ELÉTRICAS</v>
      </c>
      <c r="C16" s="389"/>
      <c r="D16" s="390"/>
      <c r="E16" s="42"/>
      <c r="F16" s="131"/>
      <c r="G16" s="47"/>
      <c r="H16" s="149"/>
      <c r="I16" s="150"/>
      <c r="J16" s="149">
        <f>O16*K16</f>
        <v>1424.03</v>
      </c>
      <c r="K16" s="150">
        <v>1</v>
      </c>
      <c r="L16" s="134">
        <f>F16+H16+J16</f>
        <v>1424.03</v>
      </c>
      <c r="M16" s="120">
        <f>L16/$L$18</f>
        <v>1.4536927458483092E-2</v>
      </c>
      <c r="N16" s="44"/>
      <c r="O16" s="45">
        <v>1424.03</v>
      </c>
      <c r="P16" s="34" t="b">
        <f t="shared" ref="P16" si="2">O16=L16</f>
        <v>1</v>
      </c>
      <c r="Q16" s="35"/>
      <c r="R16" s="35"/>
      <c r="S16" s="35"/>
      <c r="T16" s="9"/>
      <c r="U16" s="9"/>
      <c r="V16" s="9"/>
      <c r="W16" s="9"/>
      <c r="X16" s="9"/>
      <c r="Y16" s="9"/>
    </row>
    <row r="17" spans="1:25" s="41" customFormat="1" ht="6.75" customHeight="1">
      <c r="A17" s="387"/>
      <c r="B17" s="391"/>
      <c r="C17" s="392"/>
      <c r="D17" s="393"/>
      <c r="E17" s="42"/>
      <c r="F17" s="222"/>
      <c r="G17" s="223"/>
      <c r="H17" s="222"/>
      <c r="I17" s="223"/>
      <c r="J17" s="152"/>
      <c r="K17" s="152"/>
      <c r="L17" s="145"/>
      <c r="M17" s="81"/>
      <c r="N17" s="44"/>
      <c r="O17" s="45"/>
      <c r="P17" s="46"/>
      <c r="Q17" s="35"/>
      <c r="R17" s="35"/>
      <c r="S17" s="35"/>
      <c r="T17" s="9"/>
      <c r="U17" s="9"/>
      <c r="V17" s="9"/>
      <c r="W17" s="9"/>
      <c r="X17" s="9"/>
      <c r="Y17" s="9"/>
    </row>
    <row r="18" spans="1:25" s="41" customFormat="1" ht="21" customHeight="1">
      <c r="A18" s="396" t="s">
        <v>17</v>
      </c>
      <c r="B18" s="397"/>
      <c r="C18" s="397"/>
      <c r="D18" s="398"/>
      <c r="E18" s="48">
        <f>SUM(E8:E9)</f>
        <v>1057.78</v>
      </c>
      <c r="F18" s="132">
        <f>SUM(F8:F17)</f>
        <v>27881.457999999999</v>
      </c>
      <c r="G18" s="49">
        <f>F18/$L$18</f>
        <v>0.28462232704559809</v>
      </c>
      <c r="H18" s="132">
        <f>SUM(H8:H17)</f>
        <v>43471.627399999998</v>
      </c>
      <c r="I18" s="49">
        <f>H18/L18</f>
        <v>0.44377147533128231</v>
      </c>
      <c r="J18" s="132">
        <f>SUM(J8:J17)</f>
        <v>26606.404600000002</v>
      </c>
      <c r="K18" s="49">
        <f>J18/$L$18</f>
        <v>0.27160619762311949</v>
      </c>
      <c r="L18" s="379">
        <f>SUM(L8:L17)</f>
        <v>97959.49</v>
      </c>
      <c r="M18" s="381">
        <f>SUM(M8:M17)</f>
        <v>0.99999999999999989</v>
      </c>
      <c r="N18" s="3"/>
      <c r="O18" s="45">
        <f>SUM(O8:O17)</f>
        <v>97959.49</v>
      </c>
      <c r="P18" s="34" t="b">
        <f>O18=L18</f>
        <v>1</v>
      </c>
    </row>
    <row r="19" spans="1:25" s="41" customFormat="1" ht="21" customHeight="1" thickBot="1">
      <c r="A19" s="383" t="s">
        <v>18</v>
      </c>
      <c r="B19" s="384"/>
      <c r="C19" s="384"/>
      <c r="D19" s="385"/>
      <c r="E19" s="135"/>
      <c r="F19" s="133">
        <f>F18</f>
        <v>27881.457999999999</v>
      </c>
      <c r="G19" s="50">
        <f>G18</f>
        <v>0.28462232704559809</v>
      </c>
      <c r="H19" s="133">
        <f>F19+H18</f>
        <v>71353.085399999996</v>
      </c>
      <c r="I19" s="50">
        <f>I18+G19</f>
        <v>0.72839380237688034</v>
      </c>
      <c r="J19" s="133">
        <f>J18+H19</f>
        <v>97959.489999999991</v>
      </c>
      <c r="K19" s="50">
        <f>K18+I19</f>
        <v>0.99999999999999978</v>
      </c>
      <c r="L19" s="380"/>
      <c r="M19" s="382"/>
      <c r="N19" s="3"/>
      <c r="O19" s="51"/>
    </row>
    <row r="20" spans="1:25" s="58" customFormat="1" ht="12.75" customHeight="1">
      <c r="A20" s="394"/>
      <c r="B20" s="395"/>
      <c r="C20" s="395"/>
      <c r="D20" s="395"/>
      <c r="E20" s="52"/>
      <c r="F20" s="53"/>
      <c r="G20" s="54"/>
      <c r="H20" s="53"/>
      <c r="I20" s="54"/>
      <c r="J20" s="54"/>
      <c r="K20" s="54"/>
      <c r="L20" s="55"/>
      <c r="M20" s="56"/>
      <c r="N20" s="57"/>
      <c r="P20" s="59"/>
      <c r="Q20" s="59"/>
      <c r="R20" s="59"/>
      <c r="S20" s="59"/>
    </row>
    <row r="21" spans="1:25" s="58" customFormat="1" ht="12.75" customHeight="1">
      <c r="A21" s="60"/>
      <c r="B21" s="61"/>
      <c r="C21" s="62"/>
      <c r="D21" s="63"/>
      <c r="E21" s="52"/>
      <c r="F21" s="53"/>
      <c r="G21" s="54"/>
      <c r="H21" s="53"/>
      <c r="I21" s="54"/>
      <c r="J21" s="54"/>
      <c r="K21" s="54"/>
      <c r="L21" s="55"/>
      <c r="M21" s="56"/>
      <c r="N21" s="57"/>
      <c r="P21" s="59"/>
      <c r="Q21" s="59"/>
      <c r="R21" s="59"/>
      <c r="S21" s="59"/>
    </row>
    <row r="22" spans="1:25" s="58" customFormat="1" ht="12.75" customHeight="1">
      <c r="A22" s="64"/>
      <c r="B22" s="52"/>
      <c r="C22" s="52"/>
      <c r="D22" s="63"/>
      <c r="E22" s="52"/>
      <c r="F22" s="53"/>
      <c r="G22" s="54"/>
      <c r="H22" s="53"/>
      <c r="I22" s="54"/>
      <c r="J22" s="54"/>
      <c r="K22" s="54"/>
      <c r="L22" s="55"/>
      <c r="M22" s="56"/>
      <c r="N22" s="57"/>
      <c r="P22" s="59"/>
      <c r="Q22" s="59"/>
      <c r="R22" s="59"/>
      <c r="S22" s="59"/>
    </row>
    <row r="23" spans="1:25" s="58" customFormat="1" ht="12.75" customHeight="1">
      <c r="A23" s="64"/>
      <c r="B23" s="52"/>
      <c r="C23" s="52"/>
      <c r="D23" s="52"/>
      <c r="E23" s="52"/>
      <c r="F23" s="53"/>
      <c r="G23" s="54"/>
      <c r="H23" s="53"/>
      <c r="I23" s="54"/>
      <c r="J23" s="54"/>
      <c r="K23" s="54"/>
      <c r="L23" s="55"/>
      <c r="M23" s="56"/>
      <c r="N23" s="57"/>
      <c r="P23" s="59"/>
      <c r="Q23" s="59"/>
      <c r="R23" s="59"/>
      <c r="S23" s="59"/>
    </row>
    <row r="24" spans="1:25" s="58" customFormat="1" ht="12.75" customHeight="1">
      <c r="A24" s="64"/>
      <c r="B24" s="52"/>
      <c r="C24" s="52"/>
      <c r="D24" s="52"/>
      <c r="E24" s="52"/>
      <c r="F24" s="53"/>
      <c r="G24" s="54"/>
      <c r="H24" s="53"/>
      <c r="I24" s="54"/>
      <c r="J24" s="54"/>
      <c r="K24" s="54"/>
      <c r="L24" s="55"/>
      <c r="M24" s="56"/>
      <c r="N24" s="57"/>
      <c r="P24" s="59"/>
      <c r="Q24" s="59"/>
      <c r="R24" s="59"/>
      <c r="S24" s="59"/>
    </row>
    <row r="25" spans="1:25" s="58" customFormat="1" ht="12.75" customHeight="1">
      <c r="A25" s="64"/>
      <c r="B25" s="52"/>
      <c r="C25" s="52"/>
      <c r="D25" s="52"/>
      <c r="E25" s="52"/>
      <c r="F25" s="53"/>
      <c r="G25" s="54"/>
      <c r="H25" s="53"/>
      <c r="I25" s="54"/>
      <c r="J25" s="54"/>
      <c r="K25" s="54"/>
      <c r="L25" s="55"/>
      <c r="M25" s="56"/>
      <c r="N25" s="57"/>
      <c r="P25" s="59"/>
      <c r="Q25" s="59"/>
      <c r="R25" s="59"/>
      <c r="S25" s="59"/>
    </row>
    <row r="26" spans="1:25" s="58" customFormat="1" ht="12.75" customHeight="1">
      <c r="A26" s="64"/>
      <c r="B26" s="52"/>
      <c r="C26" s="52"/>
      <c r="D26" s="52"/>
      <c r="E26" s="52"/>
      <c r="F26" s="53"/>
      <c r="G26" s="54"/>
      <c r="H26" s="53"/>
      <c r="I26" s="54"/>
      <c r="J26" s="54"/>
      <c r="K26" s="54"/>
      <c r="L26" s="55"/>
      <c r="M26" s="56"/>
      <c r="N26" s="57"/>
      <c r="P26" s="59"/>
      <c r="Q26" s="59"/>
      <c r="R26" s="59"/>
      <c r="S26" s="59"/>
    </row>
    <row r="27" spans="1:25" s="58" customFormat="1" ht="12.75" customHeight="1">
      <c r="A27" s="64"/>
      <c r="B27" s="52"/>
      <c r="C27" s="52"/>
      <c r="D27" s="52"/>
      <c r="E27" s="52"/>
      <c r="F27" s="53"/>
      <c r="G27" s="54"/>
      <c r="H27" s="53"/>
      <c r="I27" s="54"/>
      <c r="J27" s="54"/>
      <c r="K27" s="54"/>
      <c r="L27" s="55"/>
      <c r="M27" s="56"/>
      <c r="N27" s="57"/>
      <c r="P27" s="59"/>
      <c r="Q27" s="59"/>
      <c r="R27" s="59"/>
      <c r="S27" s="59"/>
    </row>
    <row r="28" spans="1:25" s="58" customFormat="1">
      <c r="A28" s="65"/>
      <c r="B28" s="66"/>
      <c r="C28" s="66"/>
      <c r="D28" s="66"/>
      <c r="E28" s="66"/>
      <c r="F28" s="67"/>
      <c r="G28" s="68"/>
      <c r="H28" s="69"/>
      <c r="I28" s="68"/>
      <c r="J28" s="68"/>
      <c r="K28" s="68"/>
      <c r="L28" s="55"/>
      <c r="M28" s="56"/>
      <c r="N28" s="57"/>
      <c r="P28" s="59"/>
      <c r="Q28" s="59"/>
      <c r="R28" s="59"/>
      <c r="S28" s="59"/>
    </row>
    <row r="29" spans="1:25">
      <c r="A29" s="70"/>
      <c r="B29" s="71"/>
      <c r="C29" s="71"/>
      <c r="D29" s="71"/>
      <c r="E29" s="71"/>
      <c r="F29" s="71"/>
      <c r="G29" s="72"/>
      <c r="H29" s="71"/>
      <c r="I29" s="72"/>
      <c r="J29" s="72"/>
      <c r="K29" s="72"/>
      <c r="L29" s="71"/>
      <c r="M29" s="73"/>
    </row>
    <row r="30" spans="1:25" ht="13.5" thickBot="1">
      <c r="A30" s="75"/>
      <c r="B30" s="76"/>
      <c r="C30" s="76"/>
      <c r="D30" s="76"/>
      <c r="E30" s="76"/>
      <c r="F30" s="76"/>
      <c r="G30" s="77"/>
      <c r="H30" s="76"/>
      <c r="I30" s="77"/>
      <c r="J30" s="77"/>
      <c r="K30" s="77"/>
      <c r="L30" s="76"/>
      <c r="M30" s="78"/>
    </row>
    <row r="155" spans="7:14" s="46" customFormat="1">
      <c r="G155" s="79"/>
      <c r="I155" s="79"/>
      <c r="J155" s="79"/>
      <c r="K155" s="79"/>
      <c r="M155" s="79"/>
      <c r="N155" s="34"/>
    </row>
  </sheetData>
  <mergeCells count="30">
    <mergeCell ref="A20:D20"/>
    <mergeCell ref="A18:D18"/>
    <mergeCell ref="A5:A7"/>
    <mergeCell ref="B5:D7"/>
    <mergeCell ref="A12:A13"/>
    <mergeCell ref="B12:D13"/>
    <mergeCell ref="L18:L19"/>
    <mergeCell ref="M18:M19"/>
    <mergeCell ref="A19:D19"/>
    <mergeCell ref="A8:A9"/>
    <mergeCell ref="B8:D9"/>
    <mergeCell ref="A10:A11"/>
    <mergeCell ref="B10:D11"/>
    <mergeCell ref="B14:D15"/>
    <mergeCell ref="A14:A15"/>
    <mergeCell ref="A16:A17"/>
    <mergeCell ref="B16:D17"/>
    <mergeCell ref="R6:Y6"/>
    <mergeCell ref="R7:Y7"/>
    <mergeCell ref="L5:M6"/>
    <mergeCell ref="A1:M1"/>
    <mergeCell ref="A2:M2"/>
    <mergeCell ref="A3:M3"/>
    <mergeCell ref="A4:M4"/>
    <mergeCell ref="R5:Y5"/>
    <mergeCell ref="E5:E7"/>
    <mergeCell ref="F6:G6"/>
    <mergeCell ref="H6:I6"/>
    <mergeCell ref="F5:K5"/>
    <mergeCell ref="J6:K6"/>
  </mergeCells>
  <printOptions horizontalCentered="1"/>
  <pageMargins left="0.59055118110236227" right="0.39370078740157483" top="0.98425196850393704" bottom="0" header="0.51181102362204722" footer="0.51181102362204722"/>
  <pageSetup paperSize="9" scale="6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3</vt:i4>
      </vt:variant>
    </vt:vector>
  </HeadingPairs>
  <TitlesOfParts>
    <vt:vector size="8" baseType="lpstr">
      <vt:lpstr>BDI</vt:lpstr>
      <vt:lpstr>ORÇAMENTO FINAL R1</vt:lpstr>
      <vt:lpstr>COMPOSIÇÕES</vt:lpstr>
      <vt:lpstr>COTAÇÕES</vt:lpstr>
      <vt:lpstr>CRONOGRAMA</vt:lpstr>
      <vt:lpstr>CRONOGRAMA!Area_de_impressao</vt:lpstr>
      <vt:lpstr>'ORÇAMENTO FINAL R1'!Area_de_impressao</vt:lpstr>
      <vt:lpstr>'ORÇAMENTO FINAL R1'!Titulos_de_impressao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Guilherme</dc:creator>
  <cp:lastModifiedBy>Usuário do Windows</cp:lastModifiedBy>
  <cp:lastPrinted>2018-07-20T15:03:08Z</cp:lastPrinted>
  <dcterms:created xsi:type="dcterms:W3CDTF">2014-04-17T17:02:00Z</dcterms:created>
  <dcterms:modified xsi:type="dcterms:W3CDTF">2018-07-25T14:02:42Z</dcterms:modified>
</cp:coreProperties>
</file>